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02\RT302-2016\Evaluation\Award\AWARD 15% VAT\"/>
    </mc:Choice>
  </mc:AlternateContent>
  <bookViews>
    <workbookView xWindow="480" yWindow="80" windowWidth="18200" windowHeight="1182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_FilterDatabase" localSheetId="0" hidden="1">Sheet1!$A$2:$E$11</definedName>
    <definedName name="_xlnm.Print_Area" localSheetId="0">Sheet1!$A$1:$G$2224</definedName>
  </definedNames>
  <calcPr calcId="162913"/>
</workbook>
</file>

<file path=xl/calcChain.xml><?xml version="1.0" encoding="utf-8"?>
<calcChain xmlns="http://schemas.openxmlformats.org/spreadsheetml/2006/main">
  <c r="B55" i="1" l="1"/>
  <c r="B56" i="1"/>
  <c r="B31" i="1"/>
  <c r="B42" i="1" s="1"/>
  <c r="B53" i="1" s="1"/>
  <c r="B64" i="1" s="1"/>
  <c r="B76" i="1" s="1"/>
  <c r="B2209" i="1" l="1"/>
  <c r="B2198" i="1"/>
  <c r="B2187" i="1"/>
  <c r="B2176" i="1"/>
  <c r="B2165" i="1"/>
  <c r="B2154" i="1"/>
  <c r="B2143" i="1"/>
  <c r="B2132" i="1"/>
  <c r="B2121" i="1"/>
  <c r="B2099" i="1"/>
  <c r="B2110" i="1"/>
  <c r="B2088" i="1"/>
  <c r="B2077" i="1"/>
  <c r="B2066" i="1"/>
  <c r="B2055" i="1"/>
  <c r="B2044" i="1"/>
  <c r="B2033" i="1"/>
  <c r="B2011" i="1"/>
  <c r="B2022" i="1"/>
  <c r="B2000" i="1"/>
  <c r="B1978" i="1"/>
  <c r="B1989" i="1"/>
  <c r="B1955" i="1"/>
  <c r="B1966" i="1"/>
  <c r="B1944" i="1"/>
  <c r="B1933" i="1"/>
  <c r="B1922" i="1"/>
  <c r="B1911" i="1"/>
  <c r="B1900" i="1"/>
  <c r="B1888" i="1"/>
  <c r="B1876" i="1"/>
  <c r="B1865" i="1"/>
  <c r="B1854" i="1"/>
  <c r="B1843" i="1"/>
  <c r="B1832" i="1"/>
  <c r="B1821" i="1"/>
  <c r="B1810" i="1"/>
  <c r="B1799" i="1"/>
  <c r="B1788" i="1"/>
  <c r="B1777" i="1"/>
  <c r="B1766" i="1"/>
  <c r="B1755" i="1"/>
  <c r="B1744" i="1"/>
  <c r="B1733" i="1"/>
  <c r="B1722" i="1"/>
  <c r="B1711" i="1"/>
  <c r="B1700" i="1"/>
  <c r="B1689" i="1"/>
  <c r="B1667" i="1"/>
  <c r="B1678" i="1"/>
  <c r="B1656" i="1"/>
  <c r="B1645" i="1"/>
  <c r="B1634" i="1"/>
  <c r="B1623" i="1"/>
  <c r="B1612" i="1"/>
  <c r="B1601" i="1"/>
  <c r="B1590" i="1"/>
  <c r="B1579" i="1"/>
  <c r="B1568" i="1"/>
  <c r="B1545" i="1"/>
  <c r="B1556" i="1"/>
  <c r="B1533" i="1"/>
  <c r="B1522" i="1"/>
  <c r="B1511" i="1"/>
  <c r="B1500" i="1"/>
  <c r="B1489" i="1"/>
  <c r="B1478" i="1"/>
  <c r="B1467" i="1"/>
  <c r="B1456" i="1"/>
  <c r="B1445" i="1"/>
  <c r="B1434" i="1"/>
  <c r="B1423" i="1"/>
  <c r="B1401" i="1"/>
  <c r="B1412" i="1"/>
  <c r="B1390" i="1"/>
  <c r="B1379" i="1"/>
  <c r="B1368" i="1"/>
  <c r="B1357" i="1"/>
  <c r="B1346" i="1"/>
  <c r="B1335" i="1"/>
  <c r="B1324" i="1"/>
  <c r="B1313" i="1"/>
  <c r="B1302" i="1"/>
  <c r="B1291" i="1"/>
  <c r="B1280" i="1"/>
  <c r="B1269" i="1"/>
  <c r="B1258" i="1"/>
  <c r="B1247" i="1"/>
  <c r="B1236" i="1"/>
  <c r="B1225" i="1"/>
  <c r="B1214" i="1"/>
  <c r="B1203" i="1"/>
  <c r="B1192" i="1"/>
  <c r="B1170" i="1"/>
  <c r="B1181" i="1"/>
  <c r="B1159" i="1"/>
  <c r="B1147" i="1"/>
  <c r="B1136" i="1"/>
  <c r="B1125" i="1"/>
  <c r="B1114" i="1"/>
  <c r="B1092" i="1"/>
  <c r="B1103" i="1"/>
  <c r="B1081" i="1"/>
  <c r="B1070" i="1"/>
  <c r="B1059" i="1"/>
  <c r="B1048" i="1"/>
  <c r="B1037" i="1"/>
  <c r="B1026" i="1"/>
  <c r="B1015" i="1"/>
  <c r="B1004" i="1"/>
  <c r="B993" i="1"/>
  <c r="B982" i="1"/>
  <c r="B971" i="1"/>
  <c r="B960" i="1"/>
  <c r="B949" i="1"/>
  <c r="B938" i="1"/>
  <c r="B927" i="1"/>
  <c r="B916" i="1"/>
  <c r="B905" i="1"/>
  <c r="B894" i="1"/>
  <c r="B883" i="1"/>
  <c r="B872" i="1"/>
  <c r="B861" i="1"/>
  <c r="B850" i="1"/>
  <c r="B828" i="1"/>
  <c r="B839" i="1"/>
  <c r="B817" i="1"/>
  <c r="B795" i="1"/>
  <c r="B806" i="1"/>
  <c r="B784" i="1"/>
  <c r="B773" i="1"/>
  <c r="B762" i="1"/>
  <c r="B751" i="1"/>
  <c r="B740" i="1"/>
  <c r="B718" i="1"/>
  <c r="B729" i="1"/>
  <c r="B696" i="1"/>
  <c r="B707" i="1"/>
  <c r="B685" i="1"/>
  <c r="B663" i="1"/>
  <c r="B674" i="1"/>
  <c r="B651" i="1"/>
  <c r="B640" i="1"/>
  <c r="B629" i="1"/>
  <c r="B618" i="1"/>
  <c r="B607" i="1"/>
  <c r="B585" i="1"/>
  <c r="B596" i="1"/>
  <c r="B574" i="1"/>
  <c r="B563" i="1"/>
  <c r="B552" i="1"/>
  <c r="B541" i="1"/>
  <c r="B519" i="1"/>
  <c r="B530" i="1"/>
  <c r="B497" i="1"/>
  <c r="B508" i="1"/>
  <c r="B475" i="1"/>
  <c r="B486" i="1"/>
  <c r="B464" i="1"/>
  <c r="B453" i="1"/>
  <c r="B442" i="1"/>
  <c r="B431" i="1"/>
  <c r="B420" i="1"/>
  <c r="B409" i="1"/>
  <c r="B398" i="1"/>
  <c r="B375" i="1"/>
  <c r="B387" i="1"/>
  <c r="B353" i="1"/>
  <c r="B364" i="1"/>
  <c r="B331" i="1"/>
  <c r="B342" i="1"/>
  <c r="B309" i="1"/>
  <c r="B320" i="1"/>
  <c r="B287" i="1"/>
  <c r="B298" i="1"/>
  <c r="B276" i="1"/>
  <c r="B265" i="1"/>
  <c r="B254" i="1"/>
  <c r="B232" i="1"/>
  <c r="B243" i="1"/>
  <c r="B221" i="1"/>
  <c r="B210" i="1"/>
  <c r="B199" i="1"/>
  <c r="B111" i="1"/>
  <c r="B155" i="1"/>
  <c r="B133" i="1"/>
  <c r="B177" i="1"/>
  <c r="B122" i="1"/>
  <c r="B166" i="1"/>
  <c r="B144" i="1"/>
  <c r="B188" i="1"/>
  <c r="B99" i="1"/>
  <c r="B87" i="1"/>
  <c r="B559" i="1"/>
  <c r="B2188" i="1"/>
  <c r="B2189" i="1"/>
  <c r="B2190" i="1"/>
  <c r="B2184" i="1"/>
  <c r="B2183" i="1"/>
  <c r="B2177" i="1"/>
  <c r="B2178" i="1"/>
  <c r="B2179" i="1"/>
  <c r="B2173" i="1"/>
  <c r="B2172" i="1"/>
  <c r="B2100" i="1"/>
  <c r="B2101" i="1"/>
  <c r="B2102" i="1"/>
  <c r="B2096" i="1"/>
  <c r="B2095" i="1"/>
  <c r="B2056" i="1"/>
  <c r="B2057" i="1"/>
  <c r="B2058" i="1"/>
  <c r="B2052" i="1"/>
  <c r="B2051" i="1"/>
  <c r="B1956" i="1"/>
  <c r="B1957" i="1"/>
  <c r="B1958" i="1"/>
  <c r="B1952" i="1"/>
  <c r="B1951" i="1"/>
  <c r="B1945" i="1"/>
  <c r="B1946" i="1"/>
  <c r="B1947" i="1"/>
  <c r="B1941" i="1"/>
  <c r="B1940" i="1"/>
  <c r="B1912" i="1"/>
  <c r="B1913" i="1"/>
  <c r="B1914" i="1"/>
  <c r="B1908" i="1"/>
  <c r="B1907" i="1"/>
  <c r="B1855" i="1"/>
  <c r="B1856" i="1"/>
  <c r="B1857" i="1"/>
  <c r="B1851" i="1"/>
  <c r="B1850" i="1"/>
  <c r="B1822" i="1"/>
  <c r="B1823" i="1"/>
  <c r="B1824" i="1"/>
  <c r="B1818" i="1"/>
  <c r="B1817" i="1"/>
  <c r="B1811" i="1"/>
  <c r="B1812" i="1"/>
  <c r="B1813" i="1"/>
  <c r="B1807" i="1"/>
  <c r="B1806" i="1"/>
  <c r="B1800" i="1"/>
  <c r="B1801" i="1"/>
  <c r="B1802" i="1"/>
  <c r="B1796" i="1"/>
  <c r="B1795" i="1"/>
  <c r="B1778" i="1"/>
  <c r="B1779" i="1"/>
  <c r="B1780" i="1"/>
  <c r="B1774" i="1"/>
  <c r="B1773" i="1"/>
  <c r="B1679" i="1"/>
  <c r="B1680" i="1"/>
  <c r="B1681" i="1"/>
  <c r="B1675" i="1"/>
  <c r="B1674" i="1"/>
  <c r="B1668" i="1"/>
  <c r="B1669" i="1"/>
  <c r="B1670" i="1"/>
  <c r="B1664" i="1"/>
  <c r="B1663" i="1"/>
  <c r="B1644" i="1"/>
  <c r="B1646" i="1"/>
  <c r="B1647" i="1"/>
  <c r="B1648" i="1"/>
  <c r="B1642" i="1"/>
  <c r="B1641" i="1"/>
  <c r="B1557" i="1"/>
  <c r="B1558" i="1"/>
  <c r="B1559" i="1"/>
  <c r="B1553" i="1"/>
  <c r="B1552" i="1"/>
  <c r="B1457" i="1"/>
  <c r="B1458" i="1"/>
  <c r="B1459" i="1"/>
  <c r="B1453" i="1"/>
  <c r="B1452" i="1"/>
  <c r="B1446" i="1"/>
  <c r="B1447" i="1"/>
  <c r="B1448" i="1"/>
  <c r="B1442" i="1"/>
  <c r="B1441" i="1"/>
  <c r="B1413" i="1"/>
  <c r="B1414" i="1"/>
  <c r="B1415" i="1"/>
  <c r="B1409" i="1"/>
  <c r="B1408" i="1"/>
  <c r="B1352" i="1"/>
  <c r="A1352" i="1"/>
  <c r="B1347" i="1"/>
  <c r="B1348" i="1"/>
  <c r="B1349" i="1"/>
  <c r="B1343" i="1"/>
  <c r="B1342" i="1"/>
  <c r="B1303" i="1"/>
  <c r="B1304" i="1"/>
  <c r="B1305" i="1"/>
  <c r="B1299" i="1"/>
  <c r="B1298" i="1"/>
  <c r="B1281" i="1"/>
  <c r="B1282" i="1"/>
  <c r="B1283" i="1"/>
  <c r="B1277" i="1"/>
  <c r="B1276" i="1"/>
  <c r="B1248" i="1"/>
  <c r="B1249" i="1"/>
  <c r="B1250" i="1"/>
  <c r="B1244" i="1"/>
  <c r="B1243" i="1"/>
  <c r="B1215" i="1"/>
  <c r="B1216" i="1"/>
  <c r="B1217" i="1"/>
  <c r="B1211" i="1"/>
  <c r="B1210" i="1"/>
  <c r="B1137" i="1"/>
  <c r="B1138" i="1"/>
  <c r="B1139" i="1"/>
  <c r="B1133" i="1"/>
  <c r="B1132" i="1"/>
  <c r="B1124" i="1"/>
  <c r="B1126" i="1"/>
  <c r="B1127" i="1"/>
  <c r="B1128" i="1"/>
  <c r="B1122" i="1"/>
  <c r="B1121" i="1"/>
  <c r="B1115" i="1"/>
  <c r="B1116" i="1"/>
  <c r="B1117" i="1"/>
  <c r="B1111" i="1"/>
  <c r="B1110" i="1"/>
  <c r="B1091" i="1"/>
  <c r="B1093" i="1"/>
  <c r="B1094" i="1"/>
  <c r="B1095" i="1"/>
  <c r="B1089" i="1"/>
  <c r="B1088" i="1"/>
  <c r="B1071" i="1"/>
  <c r="B1072" i="1"/>
  <c r="B1073" i="1"/>
  <c r="B1067" i="1"/>
  <c r="B1066" i="1"/>
  <c r="B1049" i="1"/>
  <c r="B1050" i="1"/>
  <c r="B1051" i="1"/>
  <c r="B1045" i="1"/>
  <c r="B1044" i="1"/>
  <c r="B1005" i="1"/>
  <c r="B1006" i="1"/>
  <c r="B1007" i="1"/>
  <c r="B1001" i="1"/>
  <c r="B1000" i="1"/>
  <c r="B983" i="1"/>
  <c r="B984" i="1"/>
  <c r="B985" i="1"/>
  <c r="B979" i="1"/>
  <c r="B978" i="1"/>
  <c r="B972" i="1"/>
  <c r="B973" i="1"/>
  <c r="B974" i="1"/>
  <c r="B968" i="1"/>
  <c r="B967" i="1"/>
  <c r="B950" i="1"/>
  <c r="B951" i="1"/>
  <c r="B952" i="1"/>
  <c r="B946" i="1"/>
  <c r="B945" i="1"/>
  <c r="B873" i="1"/>
  <c r="B874" i="1"/>
  <c r="B875" i="1"/>
  <c r="B869" i="1"/>
  <c r="B868" i="1"/>
  <c r="B862" i="1"/>
  <c r="B863" i="1"/>
  <c r="B864" i="1"/>
  <c r="B858" i="1"/>
  <c r="B857" i="1"/>
  <c r="B851" i="1"/>
  <c r="B852" i="1"/>
  <c r="B853" i="1"/>
  <c r="B847" i="1"/>
  <c r="B846" i="1"/>
  <c r="B840" i="1"/>
  <c r="B841" i="1"/>
  <c r="B842" i="1"/>
  <c r="B836" i="1"/>
  <c r="B835" i="1"/>
  <c r="B652" i="1"/>
  <c r="B653" i="1"/>
  <c r="B654" i="1"/>
  <c r="B648" i="1"/>
  <c r="B647" i="1"/>
  <c r="B641" i="1"/>
  <c r="B642" i="1"/>
  <c r="B643" i="1"/>
  <c r="B637" i="1"/>
  <c r="B636" i="1"/>
  <c r="B586" i="1"/>
  <c r="B587" i="1"/>
  <c r="B588" i="1"/>
  <c r="B582" i="1"/>
  <c r="B581" i="1"/>
  <c r="B575" i="1"/>
  <c r="B576" i="1"/>
  <c r="B577" i="1"/>
  <c r="B571" i="1"/>
  <c r="B570" i="1"/>
  <c r="B564" i="1"/>
  <c r="B565" i="1"/>
  <c r="B566" i="1"/>
  <c r="B560" i="1"/>
  <c r="B553" i="1"/>
  <c r="B555" i="1"/>
  <c r="B549" i="1"/>
  <c r="B548" i="1"/>
  <c r="B542" i="1"/>
  <c r="B543" i="1"/>
  <c r="B544" i="1"/>
  <c r="B538" i="1"/>
  <c r="B537" i="1"/>
  <c r="B531" i="1"/>
  <c r="B532" i="1"/>
  <c r="B533" i="1"/>
  <c r="B527" i="1"/>
  <c r="B526" i="1"/>
  <c r="B509" i="1"/>
  <c r="B510" i="1"/>
  <c r="B511" i="1"/>
  <c r="B505" i="1"/>
  <c r="B504" i="1"/>
  <c r="B498" i="1"/>
  <c r="B499" i="1"/>
  <c r="B500" i="1"/>
  <c r="B494" i="1"/>
  <c r="B493" i="1"/>
  <c r="B476" i="1"/>
  <c r="B477" i="1"/>
  <c r="B478" i="1"/>
  <c r="B472" i="1"/>
  <c r="B471" i="1"/>
  <c r="B465" i="1"/>
  <c r="B466" i="1"/>
  <c r="B467" i="1"/>
  <c r="B461" i="1"/>
  <c r="B460" i="1"/>
  <c r="B454" i="1"/>
  <c r="B455" i="1"/>
  <c r="B456" i="1"/>
  <c r="B450" i="1"/>
  <c r="B449" i="1"/>
  <c r="B443" i="1"/>
  <c r="B444" i="1"/>
  <c r="B445" i="1"/>
  <c r="B439" i="1"/>
  <c r="B438" i="1"/>
  <c r="B421" i="1"/>
  <c r="B422" i="1"/>
  <c r="B423" i="1"/>
  <c r="B417" i="1"/>
  <c r="B416" i="1"/>
  <c r="B410" i="1"/>
  <c r="B411" i="1"/>
  <c r="B412" i="1"/>
  <c r="B406" i="1"/>
  <c r="B405" i="1"/>
  <c r="B399" i="1"/>
  <c r="B400" i="1"/>
  <c r="B401" i="1"/>
  <c r="B395" i="1"/>
  <c r="B394" i="1"/>
  <c r="B376" i="1"/>
  <c r="B377" i="1"/>
  <c r="B378" i="1"/>
  <c r="B372" i="1"/>
  <c r="B371" i="1"/>
  <c r="B363" i="1"/>
  <c r="B365" i="1"/>
  <c r="B366" i="1"/>
  <c r="B367" i="1"/>
  <c r="B361" i="1"/>
  <c r="B360" i="1"/>
  <c r="B354" i="1"/>
  <c r="B355" i="1"/>
  <c r="B356" i="1"/>
  <c r="B350" i="1"/>
  <c r="B349" i="1"/>
  <c r="B321" i="1"/>
  <c r="B322" i="1"/>
  <c r="B323" i="1"/>
  <c r="B317" i="1"/>
  <c r="B316" i="1"/>
  <c r="B310" i="1"/>
  <c r="B311" i="1"/>
  <c r="B312" i="1"/>
  <c r="B306" i="1"/>
  <c r="B305" i="1"/>
  <c r="B288" i="1"/>
  <c r="B289" i="1"/>
  <c r="B290" i="1"/>
  <c r="B284" i="1"/>
  <c r="B283" i="1"/>
  <c r="B277" i="1"/>
  <c r="B278" i="1"/>
  <c r="B279" i="1"/>
  <c r="B273" i="1"/>
  <c r="B272" i="1"/>
  <c r="B255" i="1"/>
  <c r="B256" i="1"/>
  <c r="B257" i="1"/>
  <c r="B251" i="1"/>
  <c r="B250" i="1"/>
  <c r="B244" i="1"/>
  <c r="B245" i="1"/>
  <c r="B246" i="1"/>
  <c r="B240" i="1"/>
  <c r="B239" i="1"/>
  <c r="B211" i="1"/>
  <c r="B212" i="1"/>
  <c r="B213" i="1"/>
  <c r="B207" i="1"/>
  <c r="B206" i="1"/>
  <c r="B189" i="1"/>
  <c r="B190" i="1"/>
  <c r="B191" i="1"/>
  <c r="B185" i="1"/>
  <c r="B184" i="1"/>
  <c r="B178" i="1"/>
  <c r="B179" i="1"/>
  <c r="B180" i="1"/>
  <c r="B174" i="1"/>
  <c r="B173" i="1"/>
  <c r="B156" i="1"/>
  <c r="B157" i="1"/>
  <c r="B158" i="1"/>
  <c r="B152" i="1"/>
  <c r="B151" i="1"/>
  <c r="B143" i="1"/>
  <c r="B145" i="1"/>
  <c r="B146" i="1"/>
  <c r="B147" i="1"/>
  <c r="B141" i="1"/>
  <c r="B140" i="1"/>
  <c r="B134" i="1"/>
  <c r="B135" i="1"/>
  <c r="B136" i="1"/>
  <c r="B130" i="1"/>
  <c r="B129" i="1"/>
  <c r="B123" i="1"/>
  <c r="B124" i="1"/>
  <c r="B125" i="1"/>
  <c r="B119" i="1"/>
  <c r="B118" i="1"/>
  <c r="B100" i="1"/>
  <c r="B101" i="1"/>
  <c r="B102" i="1"/>
  <c r="B96" i="1"/>
  <c r="B95" i="1"/>
  <c r="B65" i="1"/>
  <c r="B66" i="1"/>
  <c r="B67" i="1"/>
  <c r="B60" i="1"/>
  <c r="B49" i="1"/>
  <c r="B54" i="1"/>
  <c r="B50" i="1"/>
  <c r="B43" i="1"/>
  <c r="B44" i="1"/>
  <c r="B45" i="1"/>
  <c r="B38" i="1"/>
</calcChain>
</file>

<file path=xl/sharedStrings.xml><?xml version="1.0" encoding="utf-8"?>
<sst xmlns="http://schemas.openxmlformats.org/spreadsheetml/2006/main" count="3446" uniqueCount="854">
  <si>
    <t>RFx Code</t>
  </si>
  <si>
    <t>Item Code</t>
  </si>
  <si>
    <t>Item Description</t>
  </si>
  <si>
    <t>42292904-00002</t>
  </si>
  <si>
    <t>SEALANT, STERILE , NON-ABSORBABLE, FIBRIN 2 COMPONENT, SIZE: 2ML, SINGLET, ISO 13485:2003</t>
  </si>
  <si>
    <t>Responder Name</t>
  </si>
  <si>
    <t>SURGITECH</t>
  </si>
  <si>
    <t>STAAR SURGICAL (SOUTH AFRICA)</t>
  </si>
  <si>
    <t>Minimum Order Quantity</t>
  </si>
  <si>
    <t>1.0000</t>
  </si>
  <si>
    <t>5.0000</t>
  </si>
  <si>
    <t>0.0000</t>
  </si>
  <si>
    <t>90.0000</t>
  </si>
  <si>
    <t>Award Score</t>
  </si>
  <si>
    <t>94.0000</t>
  </si>
  <si>
    <t>EACH</t>
  </si>
  <si>
    <t>Brand Name</t>
  </si>
  <si>
    <t>GLUBRAN2</t>
  </si>
  <si>
    <t>Cryolife</t>
  </si>
  <si>
    <t>Country of Origin</t>
  </si>
  <si>
    <t>EUROPE</t>
  </si>
  <si>
    <t>USA</t>
  </si>
  <si>
    <t>Import Percentage</t>
  </si>
  <si>
    <t>100.0000</t>
  </si>
  <si>
    <t>80.0000</t>
  </si>
  <si>
    <t>42292904-00003</t>
  </si>
  <si>
    <t>SEALANT, STERILE , NON-ABSORBABLE, FIBRIN 2 COMPONENT, SIZE: 1ML, SINGLET, ISO 13485:2003</t>
  </si>
  <si>
    <t>3960</t>
  </si>
  <si>
    <t>42292904-00005</t>
  </si>
  <si>
    <t>WAX, SURGICAL, STERILE  , USE: CONTROL OF BLEEDING OF EXPOSED BONE EDGES, NON-ABSORBABLE, ISO 13485:2003</t>
  </si>
  <si>
    <t>3980</t>
  </si>
  <si>
    <t>B BRAUN MEDICAL</t>
  </si>
  <si>
    <t>AFRISKY MEDICAL</t>
  </si>
  <si>
    <t>CLINISUT</t>
  </si>
  <si>
    <t>MR FIRST AID</t>
  </si>
  <si>
    <t>12.0000</t>
  </si>
  <si>
    <t>24.0000</t>
  </si>
  <si>
    <t>50.0000</t>
  </si>
  <si>
    <t>10.0000</t>
  </si>
  <si>
    <t>3.0000</t>
  </si>
  <si>
    <t>Meril</t>
  </si>
  <si>
    <t>CliniSut</t>
  </si>
  <si>
    <t>Atramat</t>
  </si>
  <si>
    <t>Spain</t>
  </si>
  <si>
    <t>India</t>
  </si>
  <si>
    <t>South Africa</t>
  </si>
  <si>
    <t>Mexico</t>
  </si>
  <si>
    <t>65.0000</t>
  </si>
  <si>
    <t>85.0000</t>
  </si>
  <si>
    <t>37.0000</t>
  </si>
  <si>
    <t>42312201-00001</t>
  </si>
  <si>
    <t xml:space="preserve">LIGATURE, STERILE, ABSORBABLE LIGATURE, MULTIFILAMENT/BRAIDED SURGICAL, PLAIN CATGUT, LIGATURE GAUGE: 3/0, LIGATURE LENGTH: 150CM, YELLOW, SANS 494-1:2011   </t>
  </si>
  <si>
    <t>GABLER MEDICAL</t>
  </si>
  <si>
    <t>SYNTHECON SUTURES MANUFACTURING SA</t>
  </si>
  <si>
    <t>Gabler Scimitar</t>
  </si>
  <si>
    <t>Synthecon</t>
  </si>
  <si>
    <t>CHINA</t>
  </si>
  <si>
    <t>62.7000</t>
  </si>
  <si>
    <t>42312201-00002</t>
  </si>
  <si>
    <t xml:space="preserve">LIGATURE, STERILE, ABSORBABLE LIGATURE, MULTIFILAMENT/BRAIDED SURGICAL, PLAIN CATGUT, LIGATURE GAUGE: 2/0, LIGATURE LENGTH: 150CM, YELLOW, SANS 494-1:2011   </t>
  </si>
  <si>
    <t>20</t>
  </si>
  <si>
    <t>42312201-00003</t>
  </si>
  <si>
    <t xml:space="preserve">LIGATURE, STERILE, ABSORBABLE LIGATURE, MULTIFILAMENT/BRAIDED SURGICAL, PLAIN CATGUT, LIGATURE GAUGE: 0, LIGATURE LENGTH: 150CM, YELLOW, SANS 494-1:2011   </t>
  </si>
  <si>
    <t>30</t>
  </si>
  <si>
    <t>7.0000</t>
  </si>
  <si>
    <t>42312201-00004</t>
  </si>
  <si>
    <t xml:space="preserve">LIGATURE, STERILE, ABSORBABLE LIGATURE, MULTIFILAMENT/BRAIDED SURGICAL, PLAIN CATGUT, LIGATURE GAUGE: 1, LIGATURE LENGTH: 150CM, YELLOW, SANS 494-1:2011   </t>
  </si>
  <si>
    <t>40</t>
  </si>
  <si>
    <t>42312201-00005</t>
  </si>
  <si>
    <t xml:space="preserve">SUTURE, STERILE, ABSORBABLE LIGATURE, MULTIFILAMENT/BRAIDED SURGICAL, PLAIN CATGUT, SUTURE GAUGE: 4/0, SUTURE LENGTH: 75CM, NEEDLE SIZE: 16MM, NEEDLE SHAPE: 3/8 CIRCLE, CONVENTIONAL CUTTING USE: FOR CUTIC  YELLOW SANS 494-1: 2011  </t>
  </si>
  <si>
    <t>50</t>
  </si>
  <si>
    <t>42312201-00006</t>
  </si>
  <si>
    <t xml:space="preserve">SUTURE, STERILE, ABSORBABLE LIGATURE, MULTIFILAMENT/BRAIDED SURGICAL, PLAIN CATGUT, SUTURE GAUGE: 4/0, SUTURE LENGTH: 75CM, NEEDLE SIZE: 19MM, NEEDLE SHAPE: 3/8 CIRCLE, REVERSE CUTTING USE: FOR CUTIC YELLOW SANS 494-1:2011  </t>
  </si>
  <si>
    <t>60</t>
  </si>
  <si>
    <t>42312201-00007</t>
  </si>
  <si>
    <t>SUTURE, STERILE, ABSORBABLE LIGATURE, MULTIFILAMENT/BRAIDED SURGICAL, PLAIN CATGUT, SUTURE GAUGE: 4/0, SUTURE LENGTH: 75CM, NEEDLE SIZE: 26MM, NEEDLE SHAPE: 1/2 CIRCLE, TAPER POINT USE: FOR GASTRO INTESTINAL YELLOW SANS 494-1:2011</t>
  </si>
  <si>
    <t>70</t>
  </si>
  <si>
    <t>42312201-00008</t>
  </si>
  <si>
    <t>SUTURE, STERILE, ABSORBABLE LIGATURE, MULTIFILAMENT/BRAIDED SURGICAL, PLAIN CATGUT, SUTURE GAUGE: 3/0, SUTURE LENGTH: 68CM-75CM, NEEDLE SIZE: 19MM, NEEDLE SHAPE: 3/8 CIRCLE, REVERSE CUTTING USE: FOR CUTIC YELLOW SANS 494-1:2011</t>
  </si>
  <si>
    <t>80</t>
  </si>
  <si>
    <t>17.0000</t>
  </si>
  <si>
    <t>42312201-00009</t>
  </si>
  <si>
    <t>SUTURE, STERILE, ABSORBABLE LIGATURE, MULTIFILAMENT/BRAIDED SURGICAL, PLAIN CATGUT, SUTURE GAUGE: 3/0, SUTURE LENGTH: 68CM-75CM, NEEDLE SIZE: 26MM, NEEDLE SHAPE: 3/8 CIRCLE, REVERSE CUTTING USE: FOR CUTIC YELLOW SANS 494-1:2011</t>
  </si>
  <si>
    <t>90</t>
  </si>
  <si>
    <t>15.0000</t>
  </si>
  <si>
    <t>42312201-00010</t>
  </si>
  <si>
    <t>SUTURE, STERILE, ABSORBABLE LIGATURE, MULTIFILAMENT/BRAIDED SURGICAL, PLAIN CATGUT, SUTURE GAUGE: 2/0, SUTURE LENGTH: 68CM-75CM, NEEDLE SIZE: 24MM, NEEDLE SHAPE: 3/8 CIRCLE, REVERSE CUTTING USE: FOR CUTIC YELLOW SANS 494-1:2011</t>
  </si>
  <si>
    <t>100</t>
  </si>
  <si>
    <t>42312201-00012</t>
  </si>
  <si>
    <t>SUTURE, STERILE, ABSORBABLE LIGATURE, MULTIFILAMENT/BRAIDED SURGICAL, PLAIN CATGUT, SUTURE GAUGE: 2/0, SUTURE LENGTH: 75CM, NEEDLE SIZE: 30MM, NEEDLE SHAPE: 1/2 CIRCLE, TAPER POINT USE: FOR UROLOGY YELLOW SANS 494-1:2011</t>
  </si>
  <si>
    <t>120</t>
  </si>
  <si>
    <t>42312201-00013</t>
  </si>
  <si>
    <t>SUTURE, STERILE, ABSORBABLE LIGATURE, MULTIFILAMENT/BRAIDED SURGICAL, PLAIN CATGUT, SUTURE GAUGE: 2/0, SUTURE LENGTH: 75CM, NEEDLE SIZE: 50MM, NEEDLE SHAPE: 1/2 CIRCLE, TAPER POINT USE: FOR UROLOGY YELLOW SANS 494-1:2011</t>
  </si>
  <si>
    <t>130</t>
  </si>
  <si>
    <t>42312201-00014</t>
  </si>
  <si>
    <t>SUTURE, STERILE, ABSORBABLE LIGATURE, MULTIFILAMENT/BRAIDED SURGICAL, PLAIN CATGUT, SUTURE GAUGE: 0, SUTURE LENGTH: 68CM-75CM, NEEDLE SIZE: 40MM, NEEDLE SHAPE: 1/2 CIRCLE, TAPER POINT USE: FOR UROLOGY YELLOW SANS 494-1:2011</t>
  </si>
  <si>
    <t>140</t>
  </si>
  <si>
    <t>South africa</t>
  </si>
  <si>
    <t>22.0000</t>
  </si>
  <si>
    <t>42312201-00015</t>
  </si>
  <si>
    <t>SUTURE, STERILE, ABSORBABLE LIGATURE, MULTIFILAMENT/BRAIDED SURGICAL, PLAIN CATGUT, SUTURE GAUGE: 1, SUTURE LENGTH: 68CM-75CM, NEEDLE SIZE: 36MM - 37MM, NEEDLE SHAPE: 1/2 CIRCLE, TAPER POINT USE: FOR OBSTETS AND GYNAECOLOGY YELLOW SANS 494-1:2011</t>
  </si>
  <si>
    <t>150</t>
  </si>
  <si>
    <t>42312201-00016</t>
  </si>
  <si>
    <t>SUTURE, STERILE, ABSORBABLE LIGATURE, MULTIFILAMENT/BRAIDED SURGICAL, PLAIN CATGUT, SUTURE GAUGE: 1, SUTURE LENGTH: 68CM-75CM, NEEDLE SIZE: 40MM, NEEDLE SHAPE: 1/2 CIRCLE, TAPER POINT USE: FOR UROLOGY YELLOW SANS 494-1:2011</t>
  </si>
  <si>
    <t>160</t>
  </si>
  <si>
    <t>26.0000</t>
  </si>
  <si>
    <t>42312201-00017</t>
  </si>
  <si>
    <t>SUTURE, STERILE, ABSORBABLE LIGATURE, MULTIFILAMENT/BRAIDED SURGICAL, PLAIN CATGUT, SUTURE GAUGE: 1, SUTURE LENGTH: 75CM, NEEDLE SIZE: 30MM, NEEDLE SHAPE: 1/2 CIRCLE, TAPER POINT USE: FOR UROLOGY YELLOW SANS 494-1:2011</t>
  </si>
  <si>
    <t>170</t>
  </si>
  <si>
    <t>42312201-00018</t>
  </si>
  <si>
    <t>SUTURE, STERILE, ABSORBABLE LIGATURE, MULTIFILAMENT/BRAIDED SURGICAL, PLAIN CATGUT, SUTURE GAUGE: 1, SUTURE LENGTH: 100CM-105CM, NEEDLE SIZE: 40MM, NEEDLE SHAPE: 1/2 CIRCLE, TAPER POINT USE: FOR UROLOGY YELLOW SANS 494-1:2011</t>
  </si>
  <si>
    <t>180</t>
  </si>
  <si>
    <t>42312201-00020</t>
  </si>
  <si>
    <t xml:space="preserve">LIGATURE, STERILE, ABSORBABLE LIGATURE, MULTIFILAMENT/BRAIDED SURGICAL ALCOHOL OR GLYCERINE IMPREGNATED, CHROMIC CATGUT, SUTURE GAUGE: 3/0, SUTURE LENGTH: 150CM, LIGHT BROWN, SANS 494-1:2011   </t>
  </si>
  <si>
    <t>200</t>
  </si>
  <si>
    <t>42312201-00022</t>
  </si>
  <si>
    <t xml:space="preserve">LIGATURE, STERILE, ABSORBABLE LIGATURE, MULTIFILAMENT/BRAIDED SURGICAL ALCOHOL OR GLYCERINE IMPREGNATED, CHROMIC CATGUT, SUTURE GAUGE: 2/0, SUTURE LENGTH: 150CM, LIGHT BROWN, SANS 494-1:2011   </t>
  </si>
  <si>
    <t>220</t>
  </si>
  <si>
    <t>14.0000</t>
  </si>
  <si>
    <t>42312201-00026</t>
  </si>
  <si>
    <t xml:space="preserve">LIGATURE, STERILE, ABSORBABLE LIGATURE, MULTIFILAMENT/BRAIDED SURGICAL ALCOHOL OR GLYCERINE IMPREGNATED, CHROMIC CATGUT, SUTURE GAUGE: 0, LIGATURE LENGTH: 150CM, LIGHT BROWN, SANS 494-1:2011   </t>
  </si>
  <si>
    <t>260</t>
  </si>
  <si>
    <t xml:space="preserve"> South Africa</t>
  </si>
  <si>
    <t>42312201-00027</t>
  </si>
  <si>
    <t xml:space="preserve">LIGATURE, STERILE, ABSORBABLE LIGATURE, MULTIFILAMENT/BRAIDED SURGICAL DRY PACK, CHROMIC CATGUT, SUTURE GAUGE: 0, LIGATURE LENGTH: 150CM, LIGHT BROWN, SANS 494-1:2011   </t>
  </si>
  <si>
    <t>270</t>
  </si>
  <si>
    <t>42312201-00028</t>
  </si>
  <si>
    <t xml:space="preserve">LIGATURE, STERILE, ABSORBABLE LIGATURE, MULTIFILAMENT/BRAIDED SURGICAL ALCOHOL OR GLYCERINE IMPREGNATED, CHROMIC CATGUT, SUTURE GAUGE: 1, LIGATURE LENGTH: 150CM, LIGHT BROWN, SANS 494-1:2011   </t>
  </si>
  <si>
    <t>280</t>
  </si>
  <si>
    <t>42312201-00030</t>
  </si>
  <si>
    <t xml:space="preserve">LIGATURE, STERILE, ABSORBABLE LIGATURE, MULTIFILAMENT/BRAIDED ALCOHOL OR GLYCERINE IMPREGNATED, CHROMIC CATGUT, SUTURE GAUGE: 2, LIGATURE LENGTH: 150CM, LIGHT BROWN, SANS 494-1:2011 SPECIFICATION NUMBER: 3644 SANS 494-1:2011 </t>
  </si>
  <si>
    <t>300</t>
  </si>
  <si>
    <t>42312201-00032</t>
  </si>
  <si>
    <t>SUTURE, STERILE, ABSORBABLE SUTURE, MULTIFILAMENT/BRAIDED SURGICAL ALCOHOL OR GLYCERINE IMPREGNATED, CHROMIC CATGUT, SUTURE GAUGE: 2/0, SUTURE LENGTH: 45CM, NEEDLE SIZE: 26MM, NEEDLE SHAPE: 1/2 CIRCLE, REVERSE CUTTING USE: FOR MAXILLA FACIA LIGHT BROWN SA</t>
  </si>
  <si>
    <t>320</t>
  </si>
  <si>
    <t>42312201-00034</t>
  </si>
  <si>
    <t xml:space="preserve">SUTURE, STERILE, ABSORBABLE SUTURE, MULTIFILAMENT/BRAIDED SURGICAL ALCOHOL OR GRYCERINE IMPREGNATED, CHROMIC CATGUT, SUTURE GAUGE: 6/0, SUTURE LENGTH: 45CM, NEEDLE SIZE: 11.5MM, NEEDLE SHAPE: 3/8 CIRCLE, REVERSE CUTTING USE: FOR MAXILLA FACIA LIGHT BROWN </t>
  </si>
  <si>
    <t>340</t>
  </si>
  <si>
    <t xml:space="preserve">South Africa </t>
  </si>
  <si>
    <t>42312201-00036</t>
  </si>
  <si>
    <t>SUTURE, STERILE, ABSORBABLE SUTURE, MULTIFILAMENT/BRAIDED SURGICAL ALCOHOL OR GLYCERINE IMPREGNATED, CHROMIC CATGUT, SUTURE GAUGE: 4/0, SUTURE LENGTH: 75CM, NEEDLE SIZE: 19MM, NEEDLE SHAPE: 3/8 CIRCLE, REVERSE CUTTING USE: FOR CUTIC LIGHT BROWN SANS 494-1</t>
  </si>
  <si>
    <t>360</t>
  </si>
  <si>
    <t>42312201-00037</t>
  </si>
  <si>
    <t>SUTURE, STERILE, ABSORBABLE SUTURE, MULTIFILAMENT/BRAIDED SURGICAL DRY PACK, CHROMIC CATGUT, SUTURE GAUGE: 4/0, SUTURE LENGTH: 75CM, NEEDLE SIZE: 19MM, NEEDLE SHAPE: 3/8 CIRCLE, REVERSE CUTTING USE: FOR CUTIC LIGHT BROWN SANS 494-1:2011</t>
  </si>
  <si>
    <t>370</t>
  </si>
  <si>
    <t>42312201-00038</t>
  </si>
  <si>
    <t>SUTURE, STERILE, ABSORBABLE SUTURE, MULTIFILAMENT/BRAIDED SURGICAL ALCOHOL OR GLYCERINE IMPREGNATED, CHROMIC CATGUT, SUTURE GAUGE: 4/0, SUTURE LENGTH: 68CM-75CM, NEEDLE SIZE: 26MM, NEEDLE SHAPE: 1/2 CIRCLE, TAPER POINT USE: FOR GASTRO INTENSTINAL LIGHT BR</t>
  </si>
  <si>
    <t>380</t>
  </si>
  <si>
    <t>42312201-00040</t>
  </si>
  <si>
    <t>SUTURE, STERILE, ABSORBABLE SUTURE, MULTIFILAMENT/BRAIDED SURGICAL ALCOHOL OR GLYCERINE IMPREGNATED, CHROMIC CATGUT, SUTURE GAUGE: 4/0, SUTURE LENGTH: 75CM, NEEDLE SIZE: 16MM, NEEDLE SHAPE: 3/8 CIRCLE, TAPER POINT USE: FOR UROLOGY LIGHT BROWN SANS 494-1:2</t>
  </si>
  <si>
    <t>400</t>
  </si>
  <si>
    <t>42312201-00042</t>
  </si>
  <si>
    <t>SUTURE, STERILE, ABSORBABLE SUTURE, MULTIFILAMENT/BRAIDED SURGICAL ALCOHOL OR GLYCERINE IMPREGNATED, CHROMIC CATGUT, SUTURE GAUGE: 3/0, SUTURE LENGTH: 75CM, NEEDLE SIZE: 16MM, NEEDLE SHAPE: 3/8 CIRCLE, CONVENTIONAL CUTTING USE: FOR UROLOGY LIGHT BROWN SAN</t>
  </si>
  <si>
    <t>420</t>
  </si>
  <si>
    <t>27.0000</t>
  </si>
  <si>
    <t>42312201-00044</t>
  </si>
  <si>
    <t xml:space="preserve">SUTURE, STERILE, ABSORBABLE SUTURE, MULTIFILAMENT/BRAIDED SURGICAL ALCOHOL OR GLYCERINE IMPREGNATED, CHROMIC CATGUT, SUTURE GAUGE: 3/0, SUTURE LENGTH: 75CM, NEEDLE SIZE: 26MM, NEEDLE SHAPE: 1/2 CIRCLE, TAPER POINT USE: FOR CUTIC LIGHT BROWN SANS 494-1:2011 </t>
  </si>
  <si>
    <t>440</t>
  </si>
  <si>
    <t>each</t>
  </si>
  <si>
    <t>42312201-00047</t>
  </si>
  <si>
    <t>SUTURE, STERILE, ABSORBABLE SUTURE, MULTIFILAMENT/BRAIDED SURGICAL DRY PACK, CHROMIC CATGUT, SUTURE GAUGE: 3/0, SUTURE LENGTH: 70CM-75CM, NEEDLE SIZE: 19MM, NEEDLE SHAPE: 3/8 CIRCLE, REVERSE CUTTING USE: FOR CUTIC LIGHT BROWN SANS 494-1:2011</t>
  </si>
  <si>
    <t>470</t>
  </si>
  <si>
    <t>42312201-00050</t>
  </si>
  <si>
    <t>SUTURE, STERILE, ABSORBABLE SUTURE, MULTIFILAMENT/BRAIDED SURGICAL ALCOHOL OR GLYCERINE IMPREGNATED, CHROMIC CATGUT, SUTURE GAUGE: 3/0, SUTURE LENGTH: 75CM, NEEDLE SIZE: 20MM, NEEDLE SHAPE: 1/2 CIRCLE, TAPER POINT USE: FOR UROLOGY LIGHT BROWN SANS 494-1:2</t>
  </si>
  <si>
    <t>500</t>
  </si>
  <si>
    <t>42312201-00052</t>
  </si>
  <si>
    <t>SUTURE, STERILE, ABSORBABLE LIGATURE, MULTIFILAMENT/BRAIDED SURGICAL ALCOHOL OR GLYCERINE IMPREGNATED, CHROMIC CATGUT, SUTURE GAUGE: 3/0, SUTURE LENGTH: 75CM, NEEDLE SIZE: 25MM, NEEDLE SHAPE: 1/2 CIRCLE, TAPER POINT USE: FOR GASTRO INTENSTINAL LIGHT BROWN</t>
  </si>
  <si>
    <t>520</t>
  </si>
  <si>
    <t>42312201-00054</t>
  </si>
  <si>
    <t>SUTURE, STERILE, ABSORBABLE SUTURE, MULTIFILAMENT/BRAIDED SURGICAL ALCOHOL OR GLYCERINE IMPREGNATED, CHROMIC CATGUT, SUTURE GAUGE: 3/0, SUTURE LENGTH: 75CM, NEEDLE SIZE: 30MM, NEEDLE SHAPE: 1/2 CIRCLE, TAPER POINT USE: FOR GASTRO INTENSTINAL LIGHT BROWN S</t>
  </si>
  <si>
    <t>42312201-00058</t>
  </si>
  <si>
    <t>SUTURE, STERILE, ABSORBABLE SUTURE, MULTIFILAMENT/BRAIDED SURGICAL ALCOHOL OR GLYCERINE IMPREGNATED, CHROMIC CATGUT, SUTURE GAUGE: 2/0, SUTURE LENGTH: 90CM, NEEDLE SIZE: 30MM, NEEDLE SHAPE: 3/8 CIRCLE, REVERSE CUTTING USE: FOR CUTIC LIGHT BROWN SANS 494-1</t>
  </si>
  <si>
    <t>580</t>
  </si>
  <si>
    <t>21.0000</t>
  </si>
  <si>
    <t>42312201-00064</t>
  </si>
  <si>
    <t>SUTURE, STERILE, ABSORBABLE SUTURE, MULTIFILAMENT/BRAIDED SURGICAL ALCOHOL OR GLYCERINE IMPREGNATED, CHROMIC CATGUT, SUTURE GAUGE: 2/0, SUTURE LENGTH: 75CM, NEEDLE SIZE: 26.6MM, NEEDLE SHAPE: 1/2 CIRCLE, REVERSE CUTTING USE: FOR GENERAL LIGHT BROWN SANS 4</t>
  </si>
  <si>
    <t>640</t>
  </si>
  <si>
    <t>42312201-00066</t>
  </si>
  <si>
    <t>SUTURE, STERILE, ABSORBABLE SUTURE, MULTIFILAMENT/BRAIDED SURGICAL ALCOHOL OR GLYCERINE IMPREGNATED, CHROMIC CATGUT, SUTURE GAUGE: 2/0, SUTURE LENGTH: 75CM-90CM, NEEDLE SIZE: 36MM, NEEDLE SHAPE: 1/2 CIRCLE, REVERSE CUTTING USE: FOR GENERAL LIGHT BROWN SAN</t>
  </si>
  <si>
    <t>660</t>
  </si>
  <si>
    <t>18.0000</t>
  </si>
  <si>
    <t>42312201-00068</t>
  </si>
  <si>
    <t>SUTURE, STERILE, ABSORBABLE SUTURE, MULTIFILAMENT/BRAIDED SURGICAL ALCOHOL OR GLYCERINE IMPREGNATED, CHROMIC CATGUT, SUTURE GAUGE: 2/0, SUTURE LENGTH: 75CM, NEEDLE SIZE: 25MM, NEEDLE SHAPE: 1/2 CIRCLE, TAPER POINT USE: FOR OBSTETS AND GYNAECOLOGY LIGHT BR</t>
  </si>
  <si>
    <t>680</t>
  </si>
  <si>
    <t>42312201-00070</t>
  </si>
  <si>
    <t>SUTURE, STERILE, ABSORBABLE SUTURE, MULTIFILAMENT/BRAIDED SURGICAL ALCOHOL OR GLYCERINE IMPREGNATED, CHROMIC CATGUT, SUTURE GAUGE: 2/0, SUTURE LENGTH: 68CM-75CM, NEEDLE SIZE: 25MM-27MM, NEEDLE SHAPE: 1/2 CIRCLE, TAPER POINT USE: FOR GASTRO INTENSTINAL LIG</t>
  </si>
  <si>
    <t>700</t>
  </si>
  <si>
    <t>42312201-00071</t>
  </si>
  <si>
    <t>SUTURE, STERILE, ABSORBABLE SUTURE, MULTIFILAMENT/BRAIDED SURGICAL DRY PACK, CHROMIC CATGUT, SUTURE GAUGE: 2/0, SUTURE LENGTH: 68CM-75CM, NEEDLE SIZE: 25MM-27MM, NEEDLE SHAPE: 1/2 CIRCLE, TAPER POINT USE: FOR GASTRO INTENSTINAL LIGHT BROWN SANS 494-1:2011</t>
  </si>
  <si>
    <t>710</t>
  </si>
  <si>
    <t>42312201-00072</t>
  </si>
  <si>
    <t>SUTURE, STERILE, ABSORBABLE SUTURE, MULTIFILAMENT/BRAIDED SURGICAL ALCOHOL OR GLYCERINE IMPREGNATED, CHROMIC CATGUT, SUTURE GAUGE: 2/0, SUTURE LENGTH: 75CM, NEEDLE SIZE: 30MM, NEEDLE SHAPE: 1/2 CIRCLE, TAPER POINT USE: FOR GASTRO INTENSTINAL LIGHT BROWN S</t>
  </si>
  <si>
    <t>720</t>
  </si>
  <si>
    <t>ASHANTI MEDICAL</t>
  </si>
  <si>
    <t>BIOLOGICA PHARMACEUTICALS</t>
  </si>
  <si>
    <t>42312201-00074</t>
  </si>
  <si>
    <t xml:space="preserve">SUTURE, STERILE, ABSORBABLE SUTURE, MULTIFILAMENT/BRAIDED SURGICAL ALCOHOL OR GLYCERINE IMPREGNATED, CHROMIC CATGUT, SUTURE GAUGE: 2/0, SUTURE LENGTH: 75CM, NEEDLE SIZE: 37MM - 40MM, NEEDLE SHAPE: 1/2 CIRCLE, TAPER POINT USE: FOR GASTRO INTENSTINAL LIGHT </t>
  </si>
  <si>
    <t>740</t>
  </si>
  <si>
    <t>42312201-00075</t>
  </si>
  <si>
    <t>SUTURE, STERILE, ABSORBABLE SUTURE, MULTIFILAMENT/BRAIDED SURGICAL DRY PACK, CHROMIC CATGUT, SUTURE GAUGE: 2/0, SUTURE LENGTH: 75CM, NEEDLE SIZE: 37MM - 40MM, NEEDLE SHAPE: 1/2 CIRCLE, TAPER POINT USE: FOR GASTRO INTENSTINAL LIGHT BROWN SANS 494-1:2011</t>
  </si>
  <si>
    <t>750</t>
  </si>
  <si>
    <t>42312201-00078</t>
  </si>
  <si>
    <t>SUTURE, STERILE, ABSORBABLE SUTURE, MULTIFILAMENT/BRAIDED SURGICAL ALCOHOL OR GLYCERINE IMPREGNATED, CHROMIC CATGUT, SUTURE GAUGE: 0, SUTURE LENGTH: 75CM , NEEDLE SIZE: 64MM, NEEDLE SHAPE: 3/8 CIRCLE, BLUNT POINT USE: FOR SOFT TISSUE LIGHT BROWN SANS 494-</t>
  </si>
  <si>
    <t>780</t>
  </si>
  <si>
    <t>42312201-00082</t>
  </si>
  <si>
    <t xml:space="preserve">SUTURE, STERILE, ABSORBABLE SUTURE, MULTIFILAMENT/BRAIDED SURGICAL ALCOHOL OR GLYCERINE IMPREGNATED, CHROMIC CATGUT, SUTURE GAUGE: 0, SUTURE LENGTH: 75CM, NEEDLE SIZE: 26.6MM, NEEDLE SHAPE: 1/2 CIRCLE, REVERSE CUTTING USE: FOR GENERAL CLOSURE LIGHT BROWN </t>
  </si>
  <si>
    <t>820</t>
  </si>
  <si>
    <t>42312201-00084</t>
  </si>
  <si>
    <t>SUTURE, STERILE, ABSORBABLE SUTURE, MULTIFILAMENT/BRAIDED SURGICAL ALCOHOL OR GLYCERINE IMPREGNATED, CHROMIC CATGUT, SUTURE GAUGE: 0, SUTURE LENGTH: 75CM, NEEDLE SIZE: 30MM, NEEDLE SHAPE: 1/2 CIRCLE, TAPER POINT USE: FOR GENERAL CLOSURE LIGHT BROWN SANS 4</t>
  </si>
  <si>
    <t>840</t>
  </si>
  <si>
    <t>42312201-00086</t>
  </si>
  <si>
    <t>SUTURE, STERILE, ABSORBABLE SUTURE, MULTIFILAMENT/BRAIDED SURGICAL ALCOHOL OR GLYCERINE IMPREGNATED, CHROMIC CATGUT, SUTURE GAUGE: 0, SUTURE LENGTH: 75CM, NEEDLE SIZE: 40MM, NEEDLE SHAPE: 1/2 CIRCLE, TAPER POINT USE: FOR GASTRO INTENSTINAL LIGHT BROWN SAN</t>
  </si>
  <si>
    <t>860</t>
  </si>
  <si>
    <t>20.0000</t>
  </si>
  <si>
    <t>42312201-00088</t>
  </si>
  <si>
    <t>SUTURE, STERILE, ABSORBABLE SUTURE, MULTIFILAMENT/BRAIDED SURGICAL ALCOHOL OR GLYCERINE IMPREGNATED, CHROMIC CATGUT, SUTURE GAUGE: 0, SUTURE LENGTH: 75CM, NEEDLE SIZE: 40MM, NEEDLE SHAPE: 1/2 CIRCLE, TAPER POINT USE: FOR GENERAL CLOSURE LIGHT BROWN SANS 4</t>
  </si>
  <si>
    <t>880</t>
  </si>
  <si>
    <t>42312201-00092</t>
  </si>
  <si>
    <t>SUTURE, STERILE, ABSORBABLE SUTURE, MULTIFILAMENT/BRAIDED SURGICAL ALCOHOL OR GLYCERINE IMPREGNATED, CHROMIC CATGUT, SUTURE GAUGE: 1, SUTURE LENGTH: 75CM, NEEDLE SIZE: 63MM, NEEDLE SHAPE: 3/8 CIRCLE, BLUNT POINT USE: FOR SOFT TISSUE LIGHT BROWN SANS 494-1</t>
  </si>
  <si>
    <t>920</t>
  </si>
  <si>
    <t>42312201-00094</t>
  </si>
  <si>
    <t xml:space="preserve">SUTURE, STERILE, ABSORBABLE SUTURE, MULTIFILAMENT/BRAIDED SURGICAL ALCOHOL OR GLYCERINE IMPREGNATED, CHROMIC CATGUT, SUTURE GAUGE: 1, SUTURE LENGTH: 75CM, NEEDLE SIZE: 40MM, NEEDLE SHAPE: 1/2 CIRCLE, DOLPHIN NOSE USE: FOR GENERAL CLOSURE LIGHT BROWN SANS </t>
  </si>
  <si>
    <t>940</t>
  </si>
  <si>
    <t>42312201-00096</t>
  </si>
  <si>
    <t xml:space="preserve">SUTURE, STERILE, ABSORBABLE SUTURE, MULTIFILAMENT/BRAIDED SURGICAL ALCOHOL OR GLYCERINE IMPREGNATED, CHROMIC CATGUT, SUTURE GAUGE: 1, SUTURE LENGTH: 75CM, NEEDLE SIZE: 50MM, NEEDLE SHAPE: 1/2 CIRCLE, DOLPHIN NOSE LIGHT BROWN SANS 494-1:2011   </t>
  </si>
  <si>
    <t>960</t>
  </si>
  <si>
    <t>42312201-00098</t>
  </si>
  <si>
    <t>SUTURE, STERILE, ABSORBABLE SUTURE, MULTIFILAMENT/BRAIDED SURGICAL ALCOHOL OR GLYCERINE IMPREGNATED, CHROMIC CATGUT, SUTURE GAUGE: 1, SUTURE LENGTH: 75CM, NEEDLE SIZE: 40MM, NEEDLE SHAPE: 1/2 CIRCLE, REVERSE CUTTING USE: FOR GENERAL CLOSURE LIGHT BROWN SA</t>
  </si>
  <si>
    <t>980</t>
  </si>
  <si>
    <t>42312201-00102</t>
  </si>
  <si>
    <t xml:space="preserve">SUTURE, STERILE, ABSORBABLE SUTURE, MULTIFILAMENT/BRAIDED SURGICAL ALCOHOL OR GLYCERINE IMPREGNATED, CHROMIC CATGUT, SUTURE GAUGE: 1, SUTURE LENGTH: 90CM , NEEDLE SIZE: 48MM - 50MM, NEEDLE SHAPE: 1/2 CIRCLE, REVERSE CUTTING USE: FOR GENERAL CLOSURE LIGHT </t>
  </si>
  <si>
    <t>1020</t>
  </si>
  <si>
    <t>42312201-00104</t>
  </si>
  <si>
    <t>SUTURE, STERILE, ABSORBABLE SUTURE, MULTIFILAMENT/BRAIDED SURGICAL ALCOHOL OR GLYCERINE IMPREGNATED, CHROMIC CATGUT, SUTURE GAUGE: 1, SUTURE LENGTH: 75CM , NEEDLE SIZE: 30MM, NEEDLE SHAPE: 1/2 CIRCLE, TAPER POINT USE: FOR GASTRO INTENSTINAL LIGHT BROWN SA</t>
  </si>
  <si>
    <t>1040</t>
  </si>
  <si>
    <t>42312201-00106</t>
  </si>
  <si>
    <t xml:space="preserve">SUTURE, STERILE, ABSORBABLE SUTURE, MULTIFILAMENT/BRAIDED SURGICAL ALCOHOL OR GLYCERINE IMPREGNATED, CHROMIC CATGUT, SUTURE GAUGE: 1, SUTURE LENGTH: 75CM , NEEDLE SIZE: 40MM, NEEDLE SHAPE: 1/2 CIRCLE, TAPER POINT USE: FOR GENERAL CLOSURE LIGHT BROWN SANS </t>
  </si>
  <si>
    <t>1060</t>
  </si>
  <si>
    <t>UNIGUT</t>
  </si>
  <si>
    <t>60.0000</t>
  </si>
  <si>
    <t>42312201-00107</t>
  </si>
  <si>
    <t xml:space="preserve">SUTURE, STERILE, ABSORBABLE SUTURE, MULTIFILAMENT/BRAIDED SURGICAL DRY PACK, CHROMIC CATGUT, SUTURE GAUGE: 1, SUTURE LENGTH: 75CM , NEEDLE SIZE: 40MM, NEEDLE SHAPE: 1/2 CIRCLE, TAPER POINT USE: FOR GENERAL CLOSURE LIGHT BROWN SANS 494-1:2011  </t>
  </si>
  <si>
    <t>1070</t>
  </si>
  <si>
    <t>42312201-00108</t>
  </si>
  <si>
    <t>SUTURE, STERILE, ABSORBABLE SUTURE, MULTIFILAMENT/BRAIDED SURGICAL ALCOHOL OR GLYCERINE IMPREGNATED, CHROMIC CATGUT, SUTURE GAUGE: 1, SUTURE LENGTH: 75CM , NEEDLE SIZE: 45MM, NEEDLE SHAPE: 1/2 CIRCLE, TAPER POINT USE: FOR OBSTETS AND GYANECOLOGY LIGHT BRO</t>
  </si>
  <si>
    <t>1080</t>
  </si>
  <si>
    <t>42312201-00110</t>
  </si>
  <si>
    <t xml:space="preserve">SUTURE, STERILE, ABSORBABLE SUTURE, MULTIFILAMENT/BRAIDED SURGICAL ALCOHOL OR GLYCERINE IMPREGNATED, CHROMIC CATGUT, SUTURE GAUGE: 1, SUTURE LENGTH: 75CM , NEEDLE SIZE: 50MM, NEEDLE SHAPE: 1/2 CIRCLE, TAPER POINT USE: FOR GENERAL CLOSURE LIGHT BROWN SANS </t>
  </si>
  <si>
    <t>1100</t>
  </si>
  <si>
    <t>42312201-00112</t>
  </si>
  <si>
    <t>SUTURE, STERILE, ABSORBABLE SUTURE, MULTIFILAMENT/BRAIDED SURGICAL ALCOHOL OR GLYCERINE IMPREGNATED, CHROMIC CATGUT, SUTURE GAUGE: 1, SUTURE LENGTH: 90CM , NEEDLE SIZE: 40MM, NEEDLE SHAPE: 1/2 CIRCLE, TAPER POINT USE: FOR OBSTETS AND GYNAECOLOGY LIGHT BRO</t>
  </si>
  <si>
    <t>1120</t>
  </si>
  <si>
    <t>42312201-00114</t>
  </si>
  <si>
    <t>SUTURE, STERILE, ABSORBABLE SUTURE, MULTIFILAMENT/BRAIDED SURGICAL ALCOHOL OR GLYCERINE IMPREGNATED, CHROMIC CATGUT, SUTURE GAUGE: 1, SUTURE LENGTH: 90CM , NEEDLE SIZE: 48MM, NEEDLE SHAPE: 1/2 CIRCLE, TAPER POINT USE: FOR OBSTETS AND GYNAECOLOGY LIGHT BRO</t>
  </si>
  <si>
    <t>1140</t>
  </si>
  <si>
    <t>42312201-00118</t>
  </si>
  <si>
    <t>SUTURE, STERILE, ABSORBABLE SUTURE, MULTIFILAMENT/BRAIDED SURGICAL ALCOHOL OR GLYCERINE IMPREGNATED, CHROMIC CATGUT, SUTURE GAUGE: 2, SUTURE LENGTH: 75CM , NEEDLE SIZE: 35MM, NEEDLE SHAPE: 1/2 CIRCLE, TAPER POINT USE: OBS.GYNAE LIGHT BROWN SANS 494-1:2011</t>
  </si>
  <si>
    <t>1180</t>
  </si>
  <si>
    <t>42312201-00120</t>
  </si>
  <si>
    <t>SUTURE, STERILE, ABSORBABLE SUTURE, MULTIFILAMENT/BRAIDED SURGICAL ALCOHOL OR GLYCERINE IMPREGNATED, CHROMIC CATGUT, SUTURE GAUGE: 2, SUTURE LENGTH: 90CM , NEEDLE SIZE: 45MM, NEEDLE SHAPE: 1/2 CIRCLE, TAPER POINT USE: FOR OBSTETS AND GYNAECOLOGY LIGHT BRO</t>
  </si>
  <si>
    <t>1200</t>
  </si>
  <si>
    <t>42312201-00128</t>
  </si>
  <si>
    <t xml:space="preserve">LIGATURE, STERILE, ABSORBABLE SUTURE, MULTIFILAMENT/BRAIDED SURGICAL, SYNTHETIC, LIGATURE GAUGE: 3/0, LIGATURE LENGTH: 70CM X 5 (PRE-CUT LENGTHS), TYPE: COATED, VIOLET SANS 494-1:2011    </t>
  </si>
  <si>
    <t>1280</t>
  </si>
  <si>
    <t>35.0000</t>
  </si>
  <si>
    <t>42312201-00129</t>
  </si>
  <si>
    <t xml:space="preserve">LIGATURE, STERILE, ABSORBABLE SUTURE, MULTIFILAMENT/BRAIDED SURGICAL, SYNTHETIC, LIGATURE GAUGE: 3/0, LIGATURE LENGTH: 135CM - 150CM, TYPE: COATED, VIOLET SANS 494-1:2011    </t>
  </si>
  <si>
    <t>1290</t>
  </si>
  <si>
    <t>42312201-00130</t>
  </si>
  <si>
    <t xml:space="preserve">LIGATURE, STERILE, ABSORBABLE SUTURE, MULTIFILAMENT/BRAIDED SURGICAL, SYNTHETIC, LIGATURE GAUGE: 2/0, LIGATURE LENGTH: 70CM X 5 (PRE-CUT LENGTHS), TYPE: COATED, VIOLET SANS 494-1:2011    </t>
  </si>
  <si>
    <t>1300</t>
  </si>
  <si>
    <t>2.0000</t>
  </si>
  <si>
    <t>GERMANY</t>
  </si>
  <si>
    <t>42312201-00131</t>
  </si>
  <si>
    <t xml:space="preserve">LIGATURE, STERILE, ABSORBABLE SUTURE, MULTIFILAMENT/BRAIDED SURGICAL, SYNTHETIC, LIGATURE GAUGE: 2/0, LIGATURE LENGTH: 135CM - 150CM, TYPE: COATED, VIOLET SANS 494-1:2011    </t>
  </si>
  <si>
    <t>1310</t>
  </si>
  <si>
    <t>36.0000</t>
  </si>
  <si>
    <t>42312201-00132</t>
  </si>
  <si>
    <t xml:space="preserve">LIGATURE, STERILE, ABSORBABLE SUTURE, MULTIFILAMENT/BRAIDED SURGICAL, SYNTHETIC, LIGATURE GAUGE: 0, LIGATURE LENGTH: 135CM - 150CM, TYPE: COATED, VIOLET SANS 494-1:2011    </t>
  </si>
  <si>
    <t>1320</t>
  </si>
  <si>
    <t>BOTHO HEALTH CARE</t>
  </si>
  <si>
    <t>42312201-00133</t>
  </si>
  <si>
    <t xml:space="preserve">LIGATURE, STERILE, ABSORBABLE SUTURE, MULTIFILAMENT/BRAIDED SURGICAL, SYNTHETIC, LIGATURE GAUGE: 1, LIGATURE LENGTH: 135CM - 150CM, TYPE: COATED, VIOLET SANS 494-1:2011    </t>
  </si>
  <si>
    <t>1330</t>
  </si>
  <si>
    <t>42312201-00134</t>
  </si>
  <si>
    <t xml:space="preserve">SUTURE, STERILE, ABSORBABLE SUTURE, MULTIFILAMENT/BRAIDED SURGICAL, SYNTHETIC, SUTURE GAUGE: 6/0, SUTURE LENGTH: 45CM , NEEDLE SIZE: 11MM - 11.2MM, NEEDLE SHAPE: 3/8 CIRCLE, REVERSE CUTTING TYPE: COATED USE: FOR PLASTIC SURGERY VIOLET SANS 494-1:2011 </t>
  </si>
  <si>
    <t>1340</t>
  </si>
  <si>
    <t>NOVOSYN VIOLET 6/0 (0,7)45CM DS12 (M)</t>
  </si>
  <si>
    <t>42312201-00135</t>
  </si>
  <si>
    <t xml:space="preserve">SUTURE, STERILE, ABSORBABLE SUTURE, MULTIFILAMENT/BRAIDED SURGICAL, SYNTHETIC, SUTURE GAUGE: 5/0, SUTURE LENGTH: 45CM , NEEDLE SIZE: 12MM - 13MM, NEEDLE SHAPE: 3/8 CIRCLE, REVERSE CUTTING TYPE: COATED USE: FOR PLASTIC SURGERY VIOLET SANS 494-1:2011 </t>
  </si>
  <si>
    <t>1350</t>
  </si>
  <si>
    <t>42312201-00136</t>
  </si>
  <si>
    <t xml:space="preserve">SUTURE, STERILE, ABSORBABLE SUTURE, MULTIFILAMENT/BRAIDED SURGICAL, SYNTHETIC, SUTURE GAUGE: 5/0, SUTURE LENGTH: 45CM , NEEDLE SIZE: 16MM - 19MM, NEEDLE SHAPE: 3/8 CIRCLE, REVERSE CUTTING TYPE: COATED  USE: FOR CUTIC VIOLET SANS 494-1:2011 </t>
  </si>
  <si>
    <t>1360</t>
  </si>
  <si>
    <t>42312201-00137</t>
  </si>
  <si>
    <t xml:space="preserve">SUTURE, STERILE, ABSORBABLE SUTURE, MULTIFILAMENT/BRAIDED SURGICAL, SYNTHETIC, SUTURE GAUGE: 4/0, SUTURE LENGTH: 45CM , NEEDLE SIZE: 12MM - 13MM, NEEDLE SHAPE: 3/8 CIRCLE, REVERSE CUTTING TYPE: COATED USE: FOR PLASTIC SURGERY VIOLET SANS 494-1:2011 </t>
  </si>
  <si>
    <t>1370</t>
  </si>
  <si>
    <t>42312201-00138</t>
  </si>
  <si>
    <t xml:space="preserve">SUTURE, STERILE, ABSORBABLE SUTURE, MULTIFILAMENT/BRAIDED SURGICAL, SYNTHETIC, SUTURE GAUGE: 4/0, SUTURE LENGTH: 45CM , NEEDLE SIZE: 16MM - 19MM, NEEDLE SHAPE: 3/8 CIRCLE, REVERSE CUTTING TYPE: COATED USE: FOR CUTIC VIOLET SANS 494-1:2011 </t>
  </si>
  <si>
    <t>1380</t>
  </si>
  <si>
    <t>42312201-00139</t>
  </si>
  <si>
    <t xml:space="preserve">SUTURE, STERILE, ABSORBABLE SUTURE, MULTIFILAMENT/BRAIDED SURGICAL, SYNTHETIC, SUTURE GAUGE: 4/0, SUTURE LENGTH: 67CM - 70CM , NEEDLE SIZE: 24MM, NEEDLE SHAPE: 3/8 CIRCLE, REVERSE CUTTING TYPE: COATED USE: FOR CUTIC VIOLET SANS 494-1:2011 </t>
  </si>
  <si>
    <t>1390</t>
  </si>
  <si>
    <t>400.0000</t>
  </si>
  <si>
    <t>32.0000</t>
  </si>
  <si>
    <t>42312201-00140</t>
  </si>
  <si>
    <t xml:space="preserve">SUTURE, STERILE, ABSORBABLE SUTURE, MULTIFILAMENT/BRAIDED SURGICAL, SYNTHETIC, SUTURE GAUGE: 3/0, SUTURE LENGTH: 45CM, NEEDLE SIZE: 16MM - 19MM, NEEDLE SHAPE: 3/8 CIRCLE, REVERSE CUTTING TYPE: COATED  USE: FOR CUTIC VIOLET SANS 494-1:2011 </t>
  </si>
  <si>
    <t>1400</t>
  </si>
  <si>
    <t>42312201-00141</t>
  </si>
  <si>
    <t xml:space="preserve">SUTURE, STERILE, ABSORBABLE SUTURE, MULTIFILAMENT/BRAIDED SURGICAL, SYNTHETIC, SUTURE GAUGE: 3/0, SUTURE LENGTH: 67CM - 70CM, NEEDLE SIZE: 24MM, NEEDLE SHAPE: 3/8 CIRCLE, REVERSE CUTTING TYPE: COATED  USE:  FOR CUTIC USE (DYED) VIOLET SANS 494-1:2011 </t>
  </si>
  <si>
    <t>1410</t>
  </si>
  <si>
    <t>42312201-00142</t>
  </si>
  <si>
    <t xml:space="preserve">SUTURE, STERILE, ABSORBABLE SUTURE, MULTIFILAMENT/BRAIDED SURGICAL, SYNTHETIC, SUTURE GAUGE: 3/0, SUTURE LENGTH: 67CM - 70CM, NEEDLE SIZE: 24MM, NEEDLE SHAPE: 3/8 CIRCLE, REVERSE CUTTING TYPE: COATED  USE: FOR CUTIC USE (UNDYED) VIOLET SANS 494-1:2011 </t>
  </si>
  <si>
    <t>1420</t>
  </si>
  <si>
    <t>42312201-00143</t>
  </si>
  <si>
    <t xml:space="preserve">SUTURE, STERILE, ABSORBABLE SUTURE, MULTIFILAMENT/BRAIDED SURGICAL, SYNTHETIC, SUTURE GAUGE: 3/0, SUTURE LENGTH: 70CM - 75CM, NEEDLE SIZE: 20MM - 22MM, NEEDLE SHAPE: 1/2 CIRCLE, TAPER POINT TYPE: COATED USE: FOR GASTRO INTENSTINAL VIOLET SANS 494-1:201 </t>
  </si>
  <si>
    <t>1430</t>
  </si>
  <si>
    <t>42312201-00144</t>
  </si>
  <si>
    <t xml:space="preserve">SUTURE, STERILE, ABSORBABLE SUTURE, MULTIFILAMENT/BRAIDED SURGICAL, SYNTHETIC, SUTURE GAUGE: 3/0, SUTURE LENGTH: 70CM - 75CM, NEEDLE SIZE: 26MM, NEEDLE SHAPE: 1/2 CIRCLE, TAPER POINT TYPE: COATED USE: FOR GASTRO INTENSTINAL VIOLET SANS 494-1:2011 </t>
  </si>
  <si>
    <t>1440</t>
  </si>
  <si>
    <t>42312201-00145</t>
  </si>
  <si>
    <t xml:space="preserve">SUTURE, STERILE, ABSORBABLE SUTURE, MULTIFILAMENT/BRAIDED SURGICAL, SYNTHETIC, SUTURE GAUGE: 3/0, SUTURE LENGTH: 70CM - 75CM, NEEDLE SIZE: 30MM, NEEDLE SHAPE: 1/2 CIRCLE, TAPER POINT TYPE: COATED USE: FOR GASTRO INTENSTINAL VIOLET SANS 494-1:2011 </t>
  </si>
  <si>
    <t>1450</t>
  </si>
  <si>
    <t>42312201-00146</t>
  </si>
  <si>
    <t xml:space="preserve">SUTURE, STERILE, ABSORBABLE SUTURE, MULTIFILAMENT/BRAIDED SURGICAL, SYNTHETIC, SUTURE GAUGE: 3/0, SUTURE LENGTH: 70CM - 75CM, NEEDLE SIZE: 36MM - 37MM, NEEDLE SHAPE: 1/2 CIRCLE, TAPER POINT TYPE: COATED USE: FOR GASTRO INTENSTINAL VIOLET SANS 494-1:2011 </t>
  </si>
  <si>
    <t>1460</t>
  </si>
  <si>
    <t>42312201-00147</t>
  </si>
  <si>
    <t xml:space="preserve">SUTURE, STERILE, ABSORBABLE SUTURE, MULTIFILAMENT/BRAIDED SURGICAL, SYNTHETIC, SUTURE GAUGE: 2/0, SUTURE LENGTH: 67CM - 70CM, NEEDLE SIZE: 24MM, NEEDLE SHAPE: 3/8 CIRCLE, REVERSE CUTTING TYPE: COATED USE: FOR CUTIC USE VIOLET SANS 494-1:2011 </t>
  </si>
  <si>
    <t>1470</t>
  </si>
  <si>
    <t>42312201-00148</t>
  </si>
  <si>
    <t xml:space="preserve">SUTURE, STERILE, ABSORBABLE SUTURE, MULTIFILAMENT/BRAIDED SURGICAL, SYNTHETIC, SUTURE GAUGE: 2/0, SUTURE LENGTH: 90CM, NEEDLE SIZE: 36MM - 37MM, NEEDLE SHAPE: 1/2 CIRCLE, REVERSE CUTTING TYPE: COATED  USE: FOR GENERAL CLOSURE VIOLET SANS 494-1:2011 </t>
  </si>
  <si>
    <t>1480</t>
  </si>
  <si>
    <t>42312201-00149</t>
  </si>
  <si>
    <t xml:space="preserve">SUTURE, STERILE, ABSORBABLE SUTURE, MULTIFILAMENT/BRAIDED SURGICAL, SYNTHETIC, SUTURE GAUGE: 2/0, SUTURE LENGTH: 70CM - 75CM, NEEDLE SIZE: 26MM, NEEDLE SHAPE: 1/2 CIRCLE, REVERSE CUTTING TYPE: COATED USE: FOR GASTRO INTENSTINAL VIOLET SANS 494-1:2011 </t>
  </si>
  <si>
    <t>1490</t>
  </si>
  <si>
    <t>42312201-00150</t>
  </si>
  <si>
    <t xml:space="preserve">SUTURE, STERILE, ABSORBABLE SUTURE, MULTIFILAMENT/BRAIDED SURGICAL, SYNTHETIC, SUTURE GAUGE: 2/0, SUTURE LENGTH: 70CM , NEEDLE SIZE: 26.6MM, NEEDLE SHAPE: 1/2 CIRCLE, TAPER POINT TYPE: COATED TYPE  USE: FOR ORTHOPAEDICS VIOLET SANS 494-1:2011 </t>
  </si>
  <si>
    <t>1500</t>
  </si>
  <si>
    <t>42312201-00152</t>
  </si>
  <si>
    <t xml:space="preserve">SUTURE, STERILE, ABSORBABLE SUTURE, MULTIFILAMENT/BRAIDED SURGICAL, SYNTHETIC, SUTURE GAUGE: 2/0, SUTURE LENGTH: 90CM, NEEDLE SIZE: 40MM, NEEDLE SHAPE: 1/2 CIRCLE, TAPER POINT TYPE: COATED  USE: FOR GASTRO INTENSTINAL VIOLET SANS 494-1:2011 </t>
  </si>
  <si>
    <t>1520</t>
  </si>
  <si>
    <t>42312201-00153</t>
  </si>
  <si>
    <t xml:space="preserve">SUTURE, STERILE, ABSORBABLE SUTURE, MULTIFILAMENT/BRAIDED SURGICAL, SYNTHETIC, SUTURE GAUGE: 0, SUTURE LENGTH: 90CM, NEEDLE SIZE: 35MM - 40MM, NEEDLE SHAPE: 1/2 CIRCLE, BLUNT TYPE: COATED USE: OBSTETS AND GYNAECOLOGY VIOLET SANS 494-1:2011 </t>
  </si>
  <si>
    <t>1530</t>
  </si>
  <si>
    <t>42312201-00154</t>
  </si>
  <si>
    <t xml:space="preserve">SUTURE, STERILE, ABSORBABLE SUTURE, MULTIFILAMENT/BRAIDED SURGICAL, SYNTHETIC, SUTURE GAUGE: 0, SUTURE LENGTH: 90CM, NEEDLE SIZE: 37MM, NEEDLE SHAPE: 1/2 CIRCLE, BLUNT POINT TYPE: COATED  USE: FOR GYAECOLOGICAL VIOLET SANS 494-1:2011 </t>
  </si>
  <si>
    <t>1540</t>
  </si>
  <si>
    <t>42312201-00155</t>
  </si>
  <si>
    <t xml:space="preserve">SUTURE, STERILE, ABSORBABLE SUTURE, MULTIFILAMENT/BRAIDED SURGICAL, SYNTHETIC, SUTURE GAUGE: 0, SUTURE LENGTH: 90CM, NEEDLE SIZE: 36MM - 37MM, NEEDLE SHAPE: 1/2 CIRCLE, BLUNT TYPE: COATED  USE: FOR GENERAL USE VIOLET SANS 494-1:2011 </t>
  </si>
  <si>
    <t>1550</t>
  </si>
  <si>
    <t>42312201-00156</t>
  </si>
  <si>
    <t xml:space="preserve">SUTURE, STERILE, ABSORBABLE SUTURE, MULTIFILAMENT/BRAIDED SURGICAL, SYNTHETIC, SUTURE GAUGE: 0, SUTURE LENGTH: 90CM, NEEDLE SIZE: 36MM, NEEDLE SHAPE: 1/2 CIRCLE, TAPER CUT TYPE: COATED USE: FOR OBSTETS AND GYNAECOLOGY VIOLET SANS 494-1:2011 </t>
  </si>
  <si>
    <t>1560</t>
  </si>
  <si>
    <t>31.0000</t>
  </si>
  <si>
    <t>42312201-00157</t>
  </si>
  <si>
    <t xml:space="preserve">SUTURE, STERILE, ABSORBABLE SUTURE, MULTIFILAMENT/BRAIDED SURGICAL, SYNTHETIC, SUTURE GAUGE: 0, SUTURE LENGTH: 70CM - 75CM, NEEDLE SIZE: 26MM, NEEDLE SHAPE: 1/2 CIRCLE, TAPER POINT TYPE: COATED USE: FOR GASTRO INTENSTINAL VIOLET SANS 494-1:2011 </t>
  </si>
  <si>
    <t>1570</t>
  </si>
  <si>
    <t>42312201-00158</t>
  </si>
  <si>
    <t xml:space="preserve">SUTURE, STERILE, ABSORBABLE SUTURE, MULTIFILAMENT/BRAIDED SURGICAL, SYNTHETIC, SUTURE GAUGE: 0, SUTURE LENGTH: 70CM - 75CM, NEEDLE SIZE: 36MM - 37MM, NEEDLE SHAPE: 1/2 CIRCLE, TAPER POINT TYPE: COATED USE: FOR GENERAL USE VIOLET SANS 494-1:2011 </t>
  </si>
  <si>
    <t>1580</t>
  </si>
  <si>
    <t>42312201-00159</t>
  </si>
  <si>
    <t xml:space="preserve">SUTURE, STERILE, ABSORBABLE SUTURE, MULTIFILAMENT/BRAIDED SURGICAL, SYNTHETIC, SUTURE GAUGE: 1, SUTURE LENGTH: 90CM, NEEDLE SIZE: 40MM, NEEDLE SHAPE: 1/2 CIRCLE, TAPER POINT TYPE: COATED USE: FOR GYNAECOLOGICAL VIOLET SANS 494-1:2011 </t>
  </si>
  <si>
    <t>1590</t>
  </si>
  <si>
    <t>42312201-00160</t>
  </si>
  <si>
    <t xml:space="preserve">SUTURE, STERILE, ABSORBABLE SUTURE, MULTIFILAMENT/BRAIDED SURGICAL, SYNTHETIC, SUTURE GAUGE: 1, SUTURE LENGTH: 90CM, NEEDLE SIZE: 45MM - 48MM, NEEDLE SHAPE: 1/2 CIRCLE, BLUNT , DOLPHIN NOSE TYPE: COATED USE: FOR PLASTIC SURGERY VIOLET SANS 494-1:2011 </t>
  </si>
  <si>
    <t>1600</t>
  </si>
  <si>
    <t>42312201-00161</t>
  </si>
  <si>
    <t xml:space="preserve">SUTURE, STERILE, ABSORBABLE SUTURE, MULTIFILAMENT/BRAIDED SURGICAL, SYNTHETIC, SUTURE GAUGE: 1, SUTURE LENGTH: 90CM, NEEDLE SIZE: 40MM, NEEDLE SHAPE: 1/2 CIRCLE, REVERSE CUTTING TYPE: COATED  USE: FOR GENERAL CLOSURE VIOLET SANS 494-1:2011 </t>
  </si>
  <si>
    <t>1610</t>
  </si>
  <si>
    <t>42312201-00162</t>
  </si>
  <si>
    <t xml:space="preserve">SUTURE, STERILE, ABSORBABLE SUTURE, MULTIFILAMENT/BRAIDED SURGICAL, SYNTHETIC, SUTURE GAUGE: 1, SUTURE LENGTH: 90CM, NEEDLE SIZE: 36MM, NEEDLE SHAPE: 1/2 CIRCLE, TAPER CUT TYPE: COATED USE: FOR OBSTETS AND GYNAECOLOGY VIOLET SANS 494-1:2011 </t>
  </si>
  <si>
    <t>1620</t>
  </si>
  <si>
    <t>42312201-00163</t>
  </si>
  <si>
    <t xml:space="preserve">SUTURE, STERILE, ABSORBABLE SUTURE, MULTIFILAMENT/BRAIDED SURGICAL, SYNTHETIC, SUTURE GAUGE: 1, SUTURE LENGTH: 75CM - 90CM, NEEDLE SIZE: 40MM, NEEDLE SHAPE: 1/2 CIRCLE, TAPER POINT TYPE: COATED USE: FOR OBSTETS AND GYNAECOLOGY VIOLET SANS 494-1:2011 </t>
  </si>
  <si>
    <t>1630</t>
  </si>
  <si>
    <t>42312201-00164</t>
  </si>
  <si>
    <t xml:space="preserve">SUTURE, STERILE, ABSORBABLE SUTURE, MULTIFILAMENT/BRAIDED SURGICAL, SYNTHETIC, SUTURE GAUGE: 1, SUTURE LENGTH: 90CM, NEEDLE SIZE: 48MM, NEEDLE SHAPE: 1/2 CIRCLE, TAPER POINT TYPE: COATED  USE: FOR OBSTETS AND GYNAECOLOGY VIOLET SANS 494-1:2011 </t>
  </si>
  <si>
    <t>1640</t>
  </si>
  <si>
    <t>42312201-00167</t>
  </si>
  <si>
    <t>SUTURE, STERILE, ABSORBABLE SUTURE, MULTIFILAMENT/BRAIDED SURGICAL, DOUBLE ARMED, SYNTHETIC, SUTURE GAUGE: 8/0, SUTURE LENGTH: 20CM - 30CM, NEEDLE SIZE: 6.0MM - 6.55MM, NEEDLE SHAPE: 3/8 CIRCLE, SPATULA TYPE: COATED USE: FOR OPHTHALMIC VIOLET SANS 494-1:2</t>
  </si>
  <si>
    <t>1670</t>
  </si>
  <si>
    <t>NATIONAL MEDICAL SUPPLIES</t>
  </si>
  <si>
    <t>42312201-00169</t>
  </si>
  <si>
    <t xml:space="preserve">SUTURE, STERILE, ABSORBABLE SUTURE, MULTIFILAMENT/BRAIDED SURGICAL, DOUBLE ARMED, SYNTHETIC, SUTURE GAUGE: 7/0, SUTURE LENGTH: 45CM, NEEDLE SIZE: 6.55MM, MICRO POINT, NEEDLE SHAPE: 3/8 CIRCLE, SPATULA TYPE: COATED FOR OPHTHALMIC VIOLET SANS 494-1:2011  </t>
  </si>
  <si>
    <t>1690</t>
  </si>
  <si>
    <t>NOVOSYN VIOLET7/0(0,5)45CM2XDLM6S200 (M)</t>
  </si>
  <si>
    <t>42312201-00170</t>
  </si>
  <si>
    <t xml:space="preserve">SUTURE, STERILE, ABSORBABLE SUTURE, MULTIFILAMENT/BRAIDED SURGICAL (DYED), SYNTHETIC, SUTURE GAUGE: 6/0, SUTURE LENGTH: 45CM, NEEDLE SIZE: 8MM - 9MM, NEEDLE SHAPE: 1/4 CIRCLE, SPATULA TYPE: COATED USE: FOR OPHTHALMIC VIOLET SANS 494-1:2011 </t>
  </si>
  <si>
    <t>1700</t>
  </si>
  <si>
    <t>42312201-00171</t>
  </si>
  <si>
    <t xml:space="preserve">SUTURE, STERILE, ABSORBABLE SUTURE, MULTIFILAMENT/BRAIDED SURGICAL (DYED), DOUBLE ARMED, SYNTHETIC, SUTURE GAUGE: 6/0, SUTURE LENGTH: 45CM, NEEDLE SIZE: 8MM - 9MM, NEEDLE SHAPE: 1/4 CIRCLE, SPATULA TYPE: COATED USE: FOR OPHTHALMIC VIOLET SANS 494-1:2011 </t>
  </si>
  <si>
    <t>1710</t>
  </si>
  <si>
    <t>42312201-00173</t>
  </si>
  <si>
    <t xml:space="preserve">SUTURE, STERILE, ABSORBABLE SUTURE, MULTIFILAMENT/BRAIDED SURGICAL, DOUBLE ARMED, SYNTHETIC, SUTURE GAUGE: 5/0, SUTURE LENGTH: 45CM, NEEDLE SIZE: 8MM - 9MM, NEEDLE SHAPE: 1/4 CIRCLE, SPATULA TYPE: COATED USE: FOR OPHTHALMIC VIOLET SANS 494-1:2011 </t>
  </si>
  <si>
    <t>1730</t>
  </si>
  <si>
    <t>NOVOSYN VIOLET 5/0 (1)45CM 2XVLM8 (M)</t>
  </si>
  <si>
    <t>42312201-00174</t>
  </si>
  <si>
    <t>SUTURE, STERILE, ABSORBABLE SUTURE, MULTIFILAMENT/BRAIDED SURGICAL (UNDYED), SYNTHETIC, SUTURE GAUGE: 4/0, SUTURE LENGTH: 45CM, NEEDLE SIZE: 19MM, NEEDLE SHAPE: 3/8 CIRCLE, REVERSE CUTTING  USE: FOR PLASTIC SURGERY RED AND WHITE CHEVRON STRIPES SANS 494-1</t>
  </si>
  <si>
    <t>1740</t>
  </si>
  <si>
    <t>42312201-00175</t>
  </si>
  <si>
    <t xml:space="preserve">SUTURE, STERILE, ABSORBABLE SUTURE, MULTIFILAMENT/BRAIDED SURGICAL, SYNTHETIC, SUTURE GAUGE: 3/0, SUTURE LENGTH: 45CM, NEEDLE SIZE: 19MM, NEEDLE SHAPE: 3/8 CIRCLE, REVERSE CUTTING  USE: FOR PLASTIC SURGERY RED AND WHITE CHEVRON STRIPES SANS 494-1:2011  </t>
  </si>
  <si>
    <t>1750</t>
  </si>
  <si>
    <t>42312201-00176</t>
  </si>
  <si>
    <t xml:space="preserve">SUTURE, STERILE, ABSORBABLE SUTURE, MULTIFILAMENT/BRAIDED SURGICAL, SYNTHETIC, SUTURE GAUGE: 3/0, SUTURE LENGTH: 70CM, NEEDLE SIZE: 24MM, NEEDLE SHAPE: 3/8 CIRCLE, REVERSE CUTTING  USE: FOR PLASTIC SURGERY RED AND WHITE CHEVRON STRIPES SANS 494-1:2011  </t>
  </si>
  <si>
    <t>1760</t>
  </si>
  <si>
    <t>42312201-00177</t>
  </si>
  <si>
    <t>SUTURE, STERILE, ABSORBABLE SUTURE, MULTIFILAMENT/BRAIDED SURGICAL, SYNTHETIC, SUTURE GAUGE: 2/0, SUTURE LENGTH: 70CM, NEEDLE SIZE: 24MM, NEEDLE SHAPE: 3/8 CIRCLE, REVERSE CUTTING  USE: FOR OBSTETS AND GYNAECOLOGY RED AND WHITE CHEVRON STRIPES SANS 494-1:</t>
  </si>
  <si>
    <t>1770</t>
  </si>
  <si>
    <t>42312201-00178</t>
  </si>
  <si>
    <t>SUTURE, STERILE, ABSORBABLE SUTURE, MULTIFILAMENT/BRAIDED SURGICAL, SYNTHETIC, SUTURE GAUGE: 2/0, SUTURE LENGTH: 90CM, NEEDLE SIZE: 36MM, NEEDLE SHAPE: 1/2 CIRCLE, REVERSE CUTTING  USE: FOR OBSTETS AND GYNAECOLOGY RED AND WHITE CHEVRON STRIPES SANS 494-1:</t>
  </si>
  <si>
    <t>1780</t>
  </si>
  <si>
    <t>42312201-00179</t>
  </si>
  <si>
    <t xml:space="preserve">SUTURE, STERILE, ABSORBABLE SUTURE, MULTIFILAMENT/BRAIDED SURGICAL, SYNTHETIC, SUTURE GAUGE: 2/0, SUTURE LENGTH: 90CM, NEEDLE SIZE: 36MM, NEEDLE SHAPE: 1/2 CIRCLE, TAPER POINT USE: FOR OBSTETS AMD GYNAECOLOGY RED AND WHITE CHEVRON STRIPES SANS 494-1:2011 </t>
  </si>
  <si>
    <t>1790</t>
  </si>
  <si>
    <t>42312201-00180</t>
  </si>
  <si>
    <t xml:space="preserve">SUTURE, STERILE, ABSORBABLE SUTURE, MULTIFILAMENT/BRAIDED SURGICAL, SYNTHETIC, SUTURE GAUGE: 0, SUTURE LENGTH: 90CM, NEEDLE SIZE: 36MM, NEEDLE SHAPE: 1/2 CIRCLE, TAPER POINT USE: FOR OBSTETS AND GYNAECOLOGY RED AND WHITE CHEVRON STRIPES SANS 494-1:2011  </t>
  </si>
  <si>
    <t>1800</t>
  </si>
  <si>
    <t>42312201-00181</t>
  </si>
  <si>
    <t xml:space="preserve">SUTURE, STERILE, ABSORBABLE SUTURE, MULTIFILAMENT/BRAIDED SURGICAL (UNDYED), SYNTHETIC, SUTURE GAUGE: 1, SUTURE LENGTH: 90CM, NEEDLE SIZE: 40MM, NEEDLE SHAPE: 1/2 CIRCLE, REVERSE CUTTING USE: FOR OBSTETS AND GYNAECOLOGY RED AND WHITE CHEVRON STRIPES SANS </t>
  </si>
  <si>
    <t>1810</t>
  </si>
  <si>
    <t>42312201-00208</t>
  </si>
  <si>
    <t xml:space="preserve">SUTURE, STERILE, ABSORBABLE MONOFILANT LOOPED SURGICAL, SYNTHETIC, SUTURE GAUGE: 1, SUTURE LENGTH: 240CM (LOOP), NEEDLE SIZE: 65MM, NEEDLE SHAPE: 1/2 CIRCLE, TAPER POINT USE: FOR GENERAL CLOSURE SILVER-GREY SANS 494-1:2011  </t>
  </si>
  <si>
    <t>2080</t>
  </si>
  <si>
    <t>38.0000</t>
  </si>
  <si>
    <t>42312201-00209</t>
  </si>
  <si>
    <t xml:space="preserve">SUTURE, STERILE, ABSORBABLE VIOLET MONOFILAMENT LOOPED SURGICAL, SYNTHETIC, SUTURE GAUGE: 1, SUTURE LENGTH: 150CM , NEEDLE SIZE: 48MM, NEEDLE SHAPE: 1/2 CIRCLE, TAPER CUT USE: FOR GENERAL SOFT TISSUE SILVER-GREY SANS 494-1:2011  </t>
  </si>
  <si>
    <t>2090</t>
  </si>
  <si>
    <t>42312201-00212</t>
  </si>
  <si>
    <t xml:space="preserve">LIGATURE, STERILE, NON-ABSORBABLE TWISTED OR DYED BRAIDED SURGICAL, SILK, SUTURE GAUGE: 4/0, SUTURE  LENGTH: 180CM, SKY-BLUE, SANS 494-1:2011     </t>
  </si>
  <si>
    <t>2120</t>
  </si>
  <si>
    <t>42312201-00214</t>
  </si>
  <si>
    <t xml:space="preserve">LIGATURE, STERILE, NON-ABSORBABLE TWISTED OR DYED BRAIDED SURGICAL, SILK, SUTURE GAUGE: 3/0, SUTURE  LENGTH: 180CM, SKY-BLUE, SANS 494-1:2011     </t>
  </si>
  <si>
    <t>2140</t>
  </si>
  <si>
    <t>42312201-00215</t>
  </si>
  <si>
    <t xml:space="preserve">LIGATURE, STERILE, NON-ABSORBABLE TWISTED OR DYED BRAIDED SURGICAL, SILK, SUTURE GAUGE: 2/0, SUTURE  LENGTH: 10 X 60CM (PRE-CUT LENGTHS), SKY-BLUE, SANS 494-1:2011     </t>
  </si>
  <si>
    <t>2150</t>
  </si>
  <si>
    <t>42312201-00216</t>
  </si>
  <si>
    <t xml:space="preserve">LIGATURE, STERILE, NON-ABSORBABLE TWISTED OR DYED BRAIDED SURGICAL, SILK, SUTURE GAUGE: 2/0, SUTURE  LENGTH: 180CM, SKY-BLUE, SANS 494-1:2011     </t>
  </si>
  <si>
    <t>2160</t>
  </si>
  <si>
    <t>42312201-00218</t>
  </si>
  <si>
    <t xml:space="preserve">LIGATURE, STERILE, NON-ABSORBABLE TWISTED OR DYED BRAIDED SURGICAL, SILK, SUTURE GAUGE: 0, SUTURE  LENGTH: 180CM, SKY-BLUE, SANS 494-1:2011     </t>
  </si>
  <si>
    <t>2180</t>
  </si>
  <si>
    <t>South Afruca</t>
  </si>
  <si>
    <t>42312201-00220</t>
  </si>
  <si>
    <t xml:space="preserve">LIGATURE, STERILE, NON-ABSORBABLE TWISTED OR DYED BRAIDED SURGICAL, SILK, SUTURE GAUGE: 1, SUTURE  LENGTH: 180CM, SKY-BLUE, SANS 494-1:2011     </t>
  </si>
  <si>
    <t>2200</t>
  </si>
  <si>
    <t>42312201-00221</t>
  </si>
  <si>
    <t xml:space="preserve">LIGATURE, STERILE, NON-ABSORBABLE TWISTED OR DYED BRAIDED SURGICAL, SILK, SUTURE GAUGE: 2, SUTURE  LENGTH: 180CM, SKY-BLUE, SANS 494-1:2011     </t>
  </si>
  <si>
    <t>2210</t>
  </si>
  <si>
    <t>42312201-00222</t>
  </si>
  <si>
    <t xml:space="preserve">LIGATURE, STERILE, NON-ABSORBABLE TWISTED OR DYED BRAIDED SURGICAL, SILK, SUTURE GAUGE: 4, SUTURE  LENGTH: 180CM, SKY-BLUE, SANS 494-1:2011     </t>
  </si>
  <si>
    <t>2220</t>
  </si>
  <si>
    <t>42312201-00223</t>
  </si>
  <si>
    <t xml:space="preserve">SUTURE, STERILE, NON-ABSORBABLE TWISTED OR DYED BRAIDED SURGICAL, SILK, SUTURE GAUGE: 6/0, SUTURE  LENGTH: 45CM, NEEDLE SIZE: 11MM - 12MM, NEEDLE SHAPE: 3/8 CIRCLE, REVERSE CUTTING USE: FOR OPHTHALMIC SKY-BLUE SANS 494-1:2011  </t>
  </si>
  <si>
    <t>2230</t>
  </si>
  <si>
    <t>42312201-00224</t>
  </si>
  <si>
    <t xml:space="preserve">SUTURE, STERILE, NON-ABSORBABLE TWISTED OR DYED BRAIDED SURGICAL, SILK, SUTURE GAUGE: 5/0, SUTURE  LENGTH: 45CM, NEEDLE SIZE: 19MM, NEEDLE SHAPE: 3/8 CIRCLE, REVERSE CUTTING USE: FOR CUTIC SKY-BLUE SANS 494-1:2011  </t>
  </si>
  <si>
    <t>2240</t>
  </si>
  <si>
    <t>42312201-00225</t>
  </si>
  <si>
    <t xml:space="preserve">SUTURE, STERILE, NON-ABSORBABLE TWISTED OR DYED BRAIDED SURGICAL, SILK, SUTURE GAUGE: 4/0, SUTURE  LENGTH: 45CM, NEEDLE SIZE: 25MM, NEEDLE SHAPE: 3/8 CIRCLE, CONVENTIONAL CUTTING USE: FOR PLASTIC SURGERY SKY-BLUE SANS 494-1:2011  </t>
  </si>
  <si>
    <t>2250</t>
  </si>
  <si>
    <t>42312201-00226</t>
  </si>
  <si>
    <t xml:space="preserve">SUTURE, STERILE, NON-ABSORBABLE TWISTED OR DYED BRAIDED SURGICAL, SILK, SUTURE GAUGE: 4/0, SUTURE  LENGTH: 75CM, NEEDLE SIZE: 16MM, NEEDLE SHAPE: 3/8 CIRCLE, CONVENTIONAL CUTTING USE: FOR CUTIC SKY-BLUE SANS 494-1:2011  </t>
  </si>
  <si>
    <t>2260</t>
  </si>
  <si>
    <t>42312201-00227</t>
  </si>
  <si>
    <t xml:space="preserve">SUTURE, STERILE, NON-ABSORBABLE TWISTED OR DYED BRAIDED SURGICAL, SILK, SUTURE GAUGE: 4/0, SUTURE  LENGTH: 45CM, NEEDLE SIZE: 12MM - 13MM, NEEDLE SHAPE: 3/8 CIRCLE, REVERSE CUTTING USE: FOR PLASTIC SURGERY SKY-BLUE SANS 494-1:2011  </t>
  </si>
  <si>
    <t>2270</t>
  </si>
  <si>
    <t>42312201-00228</t>
  </si>
  <si>
    <t xml:space="preserve">SUTURE, STERILE, NON-ABSORBABLE TWISTED OR DYED BRAIDED SURGICAL, SILK, SUTURE GAUGE: 4/0, SUTURE  LENGTH: 45CM, NEEDLE SIZE: 19MM, NEEDLE SHAPE: 3/8 CIRCLE, REVERSE CUTTING USE: FOR CUTIC SKY-BLUE SANS 494-1:2011  </t>
  </si>
  <si>
    <t>2280</t>
  </si>
  <si>
    <t>42312201-00229</t>
  </si>
  <si>
    <t xml:space="preserve">SUTURE, STERILE, NON-ABSORBABLE TWISTED OR DYED BRAIDED SURGICAL, SILK, SUTURE GAUGE: 4/0, SUTURE  LENGTH: 75CM, NEEDLE SIZE: 20MM, NEEDLE SHAPE: 1/2 CIRCLE, TAPER POINT USE: FOR CARDIO SKY-BLUE SANS 494-1:2011  </t>
  </si>
  <si>
    <t>2290</t>
  </si>
  <si>
    <t>42312201-00230</t>
  </si>
  <si>
    <t xml:space="preserve">SUTURE, STERILE, NON-ABSORBABLE TWISTED OR DYED BRAIDED SURGICAL, SILK, SUTURE GAUGE: 3/0, SUTURE  LENGTH: 75CM, NEEDLE SIZE: 16MM, NEEDLE SHAPE: 3/8 CIRCLE, CONVENTIONAL CUTTING USE: FOR CUTIC. SKY-BLUE SANS 494-1:2011  </t>
  </si>
  <si>
    <t>2300</t>
  </si>
  <si>
    <t>42312201-00231</t>
  </si>
  <si>
    <t xml:space="preserve">SUTURE, STERILE, NON-ABSORBABLE TWISTED OR DYED BRAIDED SURGICAL, SILK, SUTURE GAUGE: 3/0, SUTURE  LENGTH: 45CM, NEEDLE SIZE: 24MM, NEEDLE SHAPE: 3/8 CIRCLE, REVERSE CUTTING USE: FOR CUTIC SKY-BLUE SANS 494-1:2011  </t>
  </si>
  <si>
    <t>2310</t>
  </si>
  <si>
    <t>42312201-00232</t>
  </si>
  <si>
    <t xml:space="preserve">SUTURE, STERILE, NON-ABSORBABLE TWISTED OR DYED BRAIDED SURGICAL, SILK, SUTURE GAUGE: 3/0, SUTURE  LENGTH: 45CM, NEEDLE SIZE: 22MM, NEEDLE SHAPE: 1/2 CIRCLE, CONVERSIONAL CUTTING USE: FOR CUTIC SKY-BLUE SANS 494-1:2011  </t>
  </si>
  <si>
    <t>2320</t>
  </si>
  <si>
    <t>42312201-00234</t>
  </si>
  <si>
    <t xml:space="preserve">SUTURE, STERILE, NON-ABSORBABLE TWISTED OR DYED BRAIDED SURGICAL, SILK, SUTURE GAUGE: 3/0, SUTURE  LENGTH: 45CM, NEEDLE SIZE: 22MM, NEEDLE SHAPE: 1/2 CIRCLE, TAPER POINT USE: FOR GASTRO INTENSTINAL SKY-BLUE SANS 494-1:2011  </t>
  </si>
  <si>
    <t>2340</t>
  </si>
  <si>
    <t>42312201-00235</t>
  </si>
  <si>
    <t xml:space="preserve">SUTURE, STERILE, NON-ABSORBABLE TWISTED OR DYED BRAIDED SURGICAL, SILK, SUTURE GAUGE: 3/0, SUTURE  LENGTH: 75CM, NEEDLE SIZE: 25MM - 26MM, NEEDLE SHAPE: 1/2 CIRCLE, TAPER POINT USE: FOR CARDIO. SKY-BLUE SANS 494-1:2011  </t>
  </si>
  <si>
    <t>2350</t>
  </si>
  <si>
    <t>42312201-00236</t>
  </si>
  <si>
    <t xml:space="preserve">SUTURE, STERILE, NON-ABSORBABLE TWISTED OR DYED BRAIDED SURGICAL, SILK, SUTURE GAUGE: 2/0, SUTURE  LENGTH: 100CM, NEEDLE SIZE: 80MM, NEEDLE SHAPE: 3/8 CIRCLE, CONVENTIONAL CUTTING USE: FOR RETENTION SKY-BLUE SANS 494-1:2011  </t>
  </si>
  <si>
    <t>2360</t>
  </si>
  <si>
    <t>42312201-00237</t>
  </si>
  <si>
    <t xml:space="preserve">SUTURE, STERILE, NON-ABSORBABLE TWISTED OR DYED BRAIDED SURGICAL, SILK, SUTURE GAUGE: 2/0, SUTURE  LENGTH: 45CM, NEEDLE SIZE: 26MM, NEEDLE SHAPE: 3/8 CIRCLE, REVERSE CUTTING USE: FOR CUTIC SKY-BLUE SANS 494-1:2011  </t>
  </si>
  <si>
    <t>2370</t>
  </si>
  <si>
    <t>42312201-00238</t>
  </si>
  <si>
    <t xml:space="preserve">SUTURE, STERILE, NON-ABSORBABLE TWISTED OR DYED BRAIDED SURGICAL, SILK, SUTURE GAUGE: 2/0, SUTURE  LENGTH: 75CM, NEEDLE SIZE: 30MM, NEEDLE SHAPE: 1/2 CIRCLE, TAPER POINT USE: FOR GASTRO INTENSTINAL SKY-BLUE SANS 494-1:2011  </t>
  </si>
  <si>
    <t>2380</t>
  </si>
  <si>
    <t>42312201-00240</t>
  </si>
  <si>
    <t xml:space="preserve">SUTURE, STERILE, NON-ABSORBABLE TWISTED OR DYED BRAIDED SURGICAL, SILK, SUTURE GAUGE: 0, SUTURE  LENGTH: 100CM, NEEDLE SIZE: 90MM, NEEDLE SHAPE: 3/8 CIRCLE, CONVENTIONAL CUTTING USE: FOR RETENTION SKY-BLUE SANS 494-1:2011  </t>
  </si>
  <si>
    <t>2400</t>
  </si>
  <si>
    <t>42312201-00242</t>
  </si>
  <si>
    <t xml:space="preserve">SUTURE, STERILE, NON-ABSORBABLE TWISTED OR DYED BRAIDED SURGICAL, SILK, SUTURE GAUGE: 0, SUTURE  LENGTH: 75CM, NEEDLE SIZE: 45MM, NEEDLE SHAPE: 3/8 CIRCLE, REVERSE CUTTING USE: FOR CUTIC SKY-BLUE SANS 494-1:2011  </t>
  </si>
  <si>
    <t>2420</t>
  </si>
  <si>
    <t>42312201-00243</t>
  </si>
  <si>
    <t xml:space="preserve">SUTURE, STERILE, NON-ABSORBABLE TWISTED OR DYED BRAIDED SURGICAL, SILK, SUTURE GAUGE: 0, SUTURE  LENGTH: 75CM, NEEDLE SIZE: 30MM, NEEDLE SHAPE: 1/2 CIRCLE, TAPER POINT USE: FOR GASTRO INTENSTINAL SKY-BLUE SANS 494-1:2011  </t>
  </si>
  <si>
    <t>2430</t>
  </si>
  <si>
    <t>SILKAM BLACK 0 (3,5) 75CM HR30</t>
  </si>
  <si>
    <t>42312201-00244</t>
  </si>
  <si>
    <t xml:space="preserve">SUTURE, STERILE, NON-ABSORBABLE TWISTED OR DYED BRAIDED SURGICAL, SILK, SUTURE GAUGE: 1, SUTURE  LENGTH: 100CM, NEEDLE SIZE: 90MM, NEEDLE SHAPE: 3/8 CIRCLE, CONVENTIONAL CUTTING USE: FOR RETENTION SKY-BLUE SANS 494-1:2011  </t>
  </si>
  <si>
    <t>2440</t>
  </si>
  <si>
    <t>42312201-00245</t>
  </si>
  <si>
    <t xml:space="preserve">SUTURE, STERILE, NON-ABSORBABLE TWISTED OR DYED BRAIDED SURGICAL, SILK, SUTURE GAUGE: 1, SUTURE  LENGTH: 75CM, NEEDLE SIZE: 34MM - 38MM, NEEDLE SHAPE: 1/2 CIRCLE, TAPER POINT USE: FOR GASTRO INTENSTINAL SKY-BLUE SANS 494-1:2011  </t>
  </si>
  <si>
    <t>2450</t>
  </si>
  <si>
    <t>42312201-00246</t>
  </si>
  <si>
    <t xml:space="preserve">SUTURE, STERILE, NON-ABSORBABLE TWISTED OR DYED BRAIDED SURGICAL, SILK, SUTURE GAUGE: 6/0, SUTURE  LENGTH: 45CM, NEEDLE SIZE: 12MM - 13MM, NEEDLE SHAPE: 3/8 CIRCLE, REVERSE CUTTING USE: FOR GASTRO INTENSTINAL SKY-BLUE SANS 494-1:2011  </t>
  </si>
  <si>
    <t>2460</t>
  </si>
  <si>
    <t>42312201-00247</t>
  </si>
  <si>
    <t xml:space="preserve">SUTURE, STERILE, NON-ABSORBABLE TWISTED OR DYED BRAIDED SURGICAL, SILK, SUTURE GAUGE: 4/0, SUTURE  LENGTH: 30CM - 45CM, NEEDLE SIZE: 12MM - 14MM, NEEDLE SHAPE: 3/8 CIRCLE, REVERSE CUTTING USE: FOR OPHTHALMIC SKY-BLUE SANS 494-1:2011  </t>
  </si>
  <si>
    <t>2470</t>
  </si>
  <si>
    <t>42312201-00248</t>
  </si>
  <si>
    <t xml:space="preserve">SUTURE, STERILE, NON-ABSORBABLE TWISTED OR DYED BRAIDED  DOUBLE ARMED SURGICAL, SILK, SUTURE GAUGE: 4/0, SUTURE  LENGTH: 30CM - 45CM, NEEDLE SIZE: 12MM - 14MM, NEEDLE SHAPE: 3/8 CIRCLE, REVERSE CUTTING USE: FOR OPHTHALMIC SKY-BLUE SANS 494-1:2011  </t>
  </si>
  <si>
    <t>2480</t>
  </si>
  <si>
    <t>42312201-00249</t>
  </si>
  <si>
    <t xml:space="preserve">SUTURE, STERILE, NON-ABSORBABLE TWISTED OR DYED BRAIDED  DOUBLE ARMED SURGICAL, SILK, SUTURE GAUGE: 3/0, SUTURE  LENGTH: 60CM, NEEDLE SIZE: 17MM - 18MM, NEEDLE SHAPE: 1/2 CIRCLE, TAPER POINT USE: FOR CARDIO SKY-BLUE SANS 494-1:2011  </t>
  </si>
  <si>
    <t>2490</t>
  </si>
  <si>
    <t>42312201-00250</t>
  </si>
  <si>
    <t xml:space="preserve">SUTURE, STERILE, NON-ABSORBABLE BRAIDED  COATED, DYED SURGICAL, POLYESTER, SUTURE GAUGE: 0, SUTURE  LENGTH: 75CM, NEEDLE SIZE: 36MM - 37MM, NEEDLE SHAPE: 1/2 CIRCLE, TAPER POINT USE: FOR CARDIO LIGHT ORANGE SANS 494-1:2011  </t>
  </si>
  <si>
    <t>2500</t>
  </si>
  <si>
    <t>42312201-00251</t>
  </si>
  <si>
    <t xml:space="preserve">SUTURE, STERILE, NON-ABSORBABLE BRAIDED  COATED, DYED SURGICAL, POLYESTER, SUTURE GAUGE: 1, SUTURE  LENGTH: 75CM, NEEDLE SIZE: 36MM - 37MM, NEEDLE SHAPE: 1/2 CIRCLE, TAPER POINT USE: FOR GENERAL CLOSURE LIGHT ORANGE SANS 494-1:2011             </t>
  </si>
  <si>
    <t>2510</t>
  </si>
  <si>
    <t>42312201-00252</t>
  </si>
  <si>
    <t xml:space="preserve">SUTURE, STERILE, NON-ABSORBABLE BRAIDED  COATED, DYED SURGICAL, POLYESTER, SUTURE GAUGE: 2, SUTURE  LENGTH: 4 X 75CM, NEEDLE SIZE: 40MM, NEEDLE SHAPE: 1/2 CIRCLE, TAPER POINT USE: FOR ORTHOPAEDICS AND STERNUM LIGHT ORANGE SANS 494-1:2011  </t>
  </si>
  <si>
    <t>2520</t>
  </si>
  <si>
    <t>PREMICRON GREEN 2 (5) 4X75CM HRT43 (M)</t>
  </si>
  <si>
    <t>42312201-00253</t>
  </si>
  <si>
    <t xml:space="preserve">SUTURE, STERILE, NON-ABSORBABLE BRAIDED  COATED, DYED SURGICAL, POLYESTER, SUTURE GAUGE: 5, SUTURE  LENGTH: 4 X 75CM, NEEDLE SIZE: 40MM, NEEDLE SHAPE: 1/2 CIRCLE, TAPER POINT USE: FOR ORTHOPAEDICS AND STERNUM LIGHT ORANGE SANS 494-1:2011  </t>
  </si>
  <si>
    <t>2530</t>
  </si>
  <si>
    <t>PREMICRON GREEN 5 (7) 4X75CM HRT40 (M)</t>
  </si>
  <si>
    <t>42312201-00254</t>
  </si>
  <si>
    <t>SUTURE, STERILE, NON-ABSORBABLE BRAIDED  COATED, DYED SURGICAL, POLYESTER, SUTURE GAUGE: 0, SUTURE  LENGTH: 75CM, NEEDLE SIZE: 36MM - 37MM, NEEDLE SHAPE: 1/2 CIRCLE, TAPER POINT USE: FOR CARDIO LIGHT ORANGE SANS 494-1:2011</t>
  </si>
  <si>
    <t>2540</t>
  </si>
  <si>
    <t>42312201-00258</t>
  </si>
  <si>
    <t xml:space="preserve">SUTURE, STERILE, NON-ABSORBABLE BRAIDED  COATED, DYED SURGICAL, POLYESTER, SUTURE GAUGE: 4/0, SUTURE  LENGTH: 75CM, NEEDLE SIZE: 17MM - 18MM, NEEDLE SHAPE: 1/2 CIRCLE, TAPER POINT USE: FOR CARDIO LIGHT ORANGE SANS 494-1:2011  </t>
  </si>
  <si>
    <t>2580</t>
  </si>
  <si>
    <t>PREMICRON GREEN 4/0(1,5)75CM HR17</t>
  </si>
  <si>
    <t>42312201-00261</t>
  </si>
  <si>
    <t xml:space="preserve">SUTURE, STERILE, NON-ABSORBABLE BRAIDED  COATED, DYED SURGICAL, POLYESTER, SUTURE GAUGE: 3/0, SUTURE  LENGTH: 75CM, NEEDLE SIZE: 17.4MM, NEEDLE SHAPE: 1/2 CIRCLE, TAPER CUT USE: FOR CARDIO LIGHT ORANGE SANS 494-1:2011  </t>
  </si>
  <si>
    <t>2610</t>
  </si>
  <si>
    <t>42312201-00282</t>
  </si>
  <si>
    <t xml:space="preserve">SUTURE, STERILE,  NON-ABSORBABLE BRAIDED COATED DYED SURGICAL, POLYESTER, SUTURE GAUGE: 2/0, NEEDLE SIZE: 25MM -26MM, NEEDLE SHAPE: 1/2 CIRCLE, TAPER POINT, USE: FOR CARDIO LIGHT ORANGE SANS 494-1:2011   </t>
  </si>
  <si>
    <t>2820</t>
  </si>
  <si>
    <t>42312201-00283</t>
  </si>
  <si>
    <t xml:space="preserve">SUTURE, STERILE,  MONOLIFLAMENT NON-ABSORBABLE SURGICAL, SYNTHETIC POLYPROPYLENE, SUTURE GAUGE: 4/0, SUTURE  LENGTH: 75CM, NEEDLE SIZE: 26MM, NEEDLE SHAPE: 1/2 CIRCLE, TAPER POINT USE: FOR CARDIO BLUE SANS 494-1:2011  </t>
  </si>
  <si>
    <t>2830</t>
  </si>
  <si>
    <t>42312201-00286</t>
  </si>
  <si>
    <t xml:space="preserve">SUTURE, STERILE,  MONOLIFLAMENT NON-ABSORBABLE SURGICAL, DOUBLE ARMED, SYNTHETIC POLYPROPYLENE, SUTURE GAUGE: 4/0, SUTURE  LENGTH: 90CM, NEEDLE SIZE: 26MM, NEEDLE SHAPE: 1/2 CIRCLE, TAPER POINT USE: FOR CARDIO BLUE SANS 494-1:2011  </t>
  </si>
  <si>
    <t>2860</t>
  </si>
  <si>
    <t>42312201-00287</t>
  </si>
  <si>
    <t xml:space="preserve">SUTURE, STERILE,  MONOLIFLAMENT DYED NON-ABSORBABLE SURGICAL, SYNTHETIC POLYPROPYLENE, SUTURE GAUGE: 3/0, SUTURE  LENGTH: 45CM, NEEDLE SIZE: 25MM, NEEDLE SHAPE: 3/8 CIRCLE, CONVENTIONAL CUTTING USE: FOR PLASTIC SURGERY BLUE SANS 494-1:2011  </t>
  </si>
  <si>
    <t>2870</t>
  </si>
  <si>
    <t>42312201-00288</t>
  </si>
  <si>
    <t xml:space="preserve">SUTURE, STERILE,  MONOLIFLAMENT NON-ABSORBABLE SURGICAL, SYNTHETIC POLYPROPYLENE, SUTURE GAUGE: 3/0, SUTURE  LENGTH: 45CM, NEEDLE SIZE: 24MM, NEEDLE SHAPE: 3/8 CIRCLE, REVERSE CUTTING USE: FOR CARDIO BLUE SANS 494-1:2011  </t>
  </si>
  <si>
    <t>2880</t>
  </si>
  <si>
    <t>42312201-00289</t>
  </si>
  <si>
    <t xml:space="preserve">SUTURE, STERILE,  MONOLIFLAMENT NON-ABSORBABLE SURGICAL, SYNTHETIC POLYPROPYLENE, SUTURE GAUGE: 3/0, SUTURE  LENGTH: 75CM, NEEDLE SIZE: 26MM, NEEDLE SHAPE: 1/2 CIRCLE, TAPER POINT USE: FOR CARDIO BLUE SANS 494-1:2011  </t>
  </si>
  <si>
    <t>2890</t>
  </si>
  <si>
    <t>42312201-00290</t>
  </si>
  <si>
    <t xml:space="preserve">SUTURE, STERILE,  MONOLIFLAMENT NON-ABSORBABLE SURGICAL, SYNTHETIC POLYPROPYLENE, SUTURE GAUGE: 2/0, SUTURE  LENGTH: 75CM, NEEDLE SIZE: 26MM, NEEDLE SHAPE: 1/2 CIRCLE, TAPER POINT USE: FOR CARDIO BLUE SANS 494-1:2011  </t>
  </si>
  <si>
    <t>2900</t>
  </si>
  <si>
    <t>42312201-00291</t>
  </si>
  <si>
    <t xml:space="preserve">SUTURE, STERILE,  MONOLIFLAMENT NON-ABSORBABLE SURGICAL, SYNTHETIC POLYPROPYLENE, SUTURE GAUGE: 0, SUTURE  LENGTH: 75CM, NEEDLE SIZE: 26MM, NEEDLE SHAPE: 1/2 CIRCLE, TAPER POINT USE: FOR CARDIO BLUE SANS 494-1:2011  </t>
  </si>
  <si>
    <t>2910</t>
  </si>
  <si>
    <t>42312201-00292</t>
  </si>
  <si>
    <t xml:space="preserve">SUTURE, STERILE,  MONOLIFLAMENT NON-ABSORBABLE SURGICAL, SYNTHETIC POLYPROPYLENE, SUTURE GAUGE: 0, SUTURE  LENGTH: 75CM, NEEDLE SIZE: 40MM, NEEDLE SHAPE: 1/2 CIRCLE, TAPER POINT USE: FOR GENERAL CLOSURE BLUE SANS 494-1:2011  </t>
  </si>
  <si>
    <t>2920</t>
  </si>
  <si>
    <t>42312201-00293</t>
  </si>
  <si>
    <t xml:space="preserve">SUTURE, STERILE,  MONOLIFLAMENT NON-ABSORBABLE SURGICAL, SYNTHETIC POLYPROPYLENE, SUTURE GAUGE: 1, SUTURE  LENGTH: 100CM, NEEDLE SIZE: 40MM, NEEDLE SHAPE: 1/2 CIRCLE, TAPER POINT USE: FOR GENERAL CLOSURE BLUE SANS 494-1:2011  </t>
  </si>
  <si>
    <t>2930</t>
  </si>
  <si>
    <t>42312201-00303</t>
  </si>
  <si>
    <t xml:space="preserve">SUTURE, STERILE,  MONOLIFLAMENT NON-ABSORBABLE SURGICAL, DOUBLE ARMED, SYNTHETIC POLYPROPYLENE, SUTURE GAUGE: 7/0, SUTURE  LENGTH: 60CM, NEEDLE SIZE: 8MM, NEEDLE SHAPE: 3/8 CIRCLE, TAPER POINT USE: FOR CARDIO BLUE SANS 494-1:2011  </t>
  </si>
  <si>
    <t>3030</t>
  </si>
  <si>
    <t>42312201-00306</t>
  </si>
  <si>
    <t xml:space="preserve">SUTURE, STERILE,  MONOLIFLAMENT DOUBLE ARMED NON-ABSORBABLE SURGICAL, SYNTHETIC POLYPROPYLENE, SUTURE GAUGE: 6/0, SUTURE  LENGTH: 75CM, NEEDLE SIZE: 12MM, NEEDLE SHAPE: 3/8 CIRCLE, TAPER POINT USE: FOR CARDIO BLUE SANS 494-1:2011  </t>
  </si>
  <si>
    <t>3060</t>
  </si>
  <si>
    <t>42312201-00309</t>
  </si>
  <si>
    <t xml:space="preserve">SUTURE, STERILE,  MONOLIFLAMENT NON-ABSORBABLE SURGICAL, SYNTHETIC POLYPROPYLENE, SUTURE GAUGE: 5/0, SUTURE  LENGTH: 90CM, NEEDLE SIZE: 17MM, NEEDLE SHAPE: 1/2 CIRCLE, TAPER CUT USE: FOR CARDIO BLUE SANS 494-1:2011  </t>
  </si>
  <si>
    <t>3090</t>
  </si>
  <si>
    <t>42312201-00312</t>
  </si>
  <si>
    <t xml:space="preserve">SUTURE, STERILE,  MONOLIFLAMENT NON-ABSORBABLE SURGICAL, DOUBLE ARMED, SYNTHETIC POLYPROPYLENE, SUTURE GAUGE: 4/0, SUTURE  LENGTH: 90CM, NEEDLE SIZE: 26MM, NEEDLE SHAPE: 1/2 CIRCLE, TAPER CUT BLUE SANS 494-1:2011   </t>
  </si>
  <si>
    <t>3120</t>
  </si>
  <si>
    <t>42312201-00315</t>
  </si>
  <si>
    <t xml:space="preserve">SUTURE, STERILE,  MONOLIFLAMENT NON-ABSORBABLE SURGICAL, SYNTHETIC POLYPROPYLENE, SUTURE GAUGE: 3/0, SUTURE  LENGTH: 90CM, NEEDLE SIZE: 26MM, NEEDLE SHAPE: 1/2 CIRCLE, TAPER POINT USE: FOR CARDIO SANS 494-1:2011  </t>
  </si>
  <si>
    <t>3150</t>
  </si>
  <si>
    <t>42312201-00316</t>
  </si>
  <si>
    <t xml:space="preserve">SUTURE, STERILE,  MONOLIFLAMENT NON-ABSORBABLE SURGICAL, DOUBLE ARMED, SYNTHETIC POLYPROPYLENE, SUTURE GAUGE: 3/0, SUTURE  LENGTH: 90CM, NEEDLE SIZE: 26MM, NEEDLE SHAPE: 1/2 CIRCLE, TAPER POINT USE: FOR CARDIO SANS 494-1:2011   </t>
  </si>
  <si>
    <t>3160</t>
  </si>
  <si>
    <t>42312201-00325</t>
  </si>
  <si>
    <t xml:space="preserve">SUTURE, STERILE,  MONOLIFLAMENT NON-ABSORBABLE DYED SURGICAL - DRY PACK, NYLON, SUTURE GAUGE: 6/0, SUTURE  LENGTH: 45CM, NEEDLE SIZE: 12MM - 13MM, NEEDLE SHAPE: 3/8 CIRCLE, REVERSE CUTTING USE: FOR PLASTIC SURGERY GREEN SANS 494-1:2011  </t>
  </si>
  <si>
    <t>3250</t>
  </si>
  <si>
    <t>42312201-00326</t>
  </si>
  <si>
    <t xml:space="preserve">SUTURE, STERILE,  MONOLIFLAMENT NON-ABSORBABLE DYED SURGICAL - DRY PACK, NYLON, SUTURE GAUGE: 6/0, SUTURE  LENGTH: 45CM, NEEDLE SIZE: 16MM, NEEDLE SHAPE: 3/8 CIRCLE, REVERSE CUTTING USE: FOR PLASTIC SURGERY GREEN SANS 494-1:2011  </t>
  </si>
  <si>
    <t>3260</t>
  </si>
  <si>
    <t>42312201-00327</t>
  </si>
  <si>
    <t xml:space="preserve">SUTURE, STERILE,  MONOLIFLAMENT NON-ABSORBABLE DYED SURGICAL - DRY PACK, NYLON, SUTURE GAUGE: 5/0, SUTURE  LENGTH: 45CM, NEEDLE SIZE: 15MM - 16MM, NEEDLE SHAPE: 3/8 CIRCLE, CONVENTIONAL CUTTING USE: FOR PLASTIC SURGERY GREEN SANS 494-1:2011  </t>
  </si>
  <si>
    <t>3270</t>
  </si>
  <si>
    <t>42312201-00328</t>
  </si>
  <si>
    <t xml:space="preserve">SUTURE, STERILE,  MONOLIFLAMENT NON-ABSORBABLE DYED SURGICAL - DRY PACK, NYLON, SUTURE GAUGE: 5/0, SUTURE  LENGTH: 45CM, NEEDLE SIZE: 18MM - 19MM, NEEDLE SHAPE: 3/8 CIRCLE, CONVENTIONAL CUTTING USE: FOR PLASTIC SURGERY GREEN SANS 494-1:2011  </t>
  </si>
  <si>
    <t>3280</t>
  </si>
  <si>
    <t>42312201-00329</t>
  </si>
  <si>
    <t xml:space="preserve">SUTURE, STERILE,  MONOLIFLAMENT NON-ABSORBABLE DYED SURGICAL - DRY PACK, NYLON, SUTURE GAUGE: 5/0, SUTURE  LENGTH: 45CM, NEEDLE SIZE: 12MM - 13MM, NEEDLE SHAPE: 3/8 CIRCLE, REVERSE CUTTING USE: FOR PLASTIC SURGERY GREEN SANS 494-1:2011  </t>
  </si>
  <si>
    <t>3290</t>
  </si>
  <si>
    <t>42312201-00330</t>
  </si>
  <si>
    <t xml:space="preserve">SUTURE, STERILE,  MONOLIFLAMENT NON-ABSORBABLE DYED SURGICAL - DRY PACK, NYLON, SUTURE GAUGE: 5/0, SUTURE  LENGTH: 45CM, NEEDLE SIZE: 19MM - 20MM, NEEDLE SHAPE: 3/8 CIRCLE, REVERSE CUTTING USE: FOR CUTIC GREEN SANS 494-1:2011  </t>
  </si>
  <si>
    <t>3300</t>
  </si>
  <si>
    <t>42312201-00331</t>
  </si>
  <si>
    <t xml:space="preserve">SUTURE, STERILE,  MONOLIFLAMENT NON-ABSORBABLE DYED SURGICAL - DRY PACK, NYLON, SUTURE GAUGE: 4/0, SUTURE  LENGTH: 45CM, NEEDLE SIZE: 19MM - 20MM, NEEDLE SHAPE: 3/8 CIRCLE, CONVENTIONAL CUTTING USE: FOR PLASTIC SURGERY GREEN SANS 494-1:2011  </t>
  </si>
  <si>
    <t>3310</t>
  </si>
  <si>
    <t>42312201-00332</t>
  </si>
  <si>
    <t xml:space="preserve">SUTURE, STERILE,  MONOLIFLAMENT NON-ABSORBABLE DYED SURGICAL - CLEAR - DRY PACK, NYLON, SUTURE GAUGE: 4/0, SUTURE  LENGTH: 45CM, NEEDLE SIZE: 13MM, NEEDLE SHAPE: 3/8 CIRCLE, REVERSE CUTTING USE: FOR PLASTIC SURGERY. GREEN SANS 494-1:2011  </t>
  </si>
  <si>
    <t>3320</t>
  </si>
  <si>
    <t xml:space="preserve"> Synthecon</t>
  </si>
  <si>
    <t>46.0000</t>
  </si>
  <si>
    <t>42312201-00334</t>
  </si>
  <si>
    <t xml:space="preserve">SUTURE, STERILE,  MONOLIFLAMENT NON-ABSORBABLE DYED SURGICAL - DRY PACK, NYLON, SUTURE GAUGE: 4/0, SUTURE  LENGTH: 45CM, NEEDLE SIZE: 19MM, NEEDLE SHAPE: 3/8 CIRCLE, REVERSE CUTTING USE: FOR CUTIC GREEN SANS 494-1:2011  </t>
  </si>
  <si>
    <t>3340</t>
  </si>
  <si>
    <t>42312201-00335</t>
  </si>
  <si>
    <t xml:space="preserve">SUTURE, STERILE,  MONOLIFLAMENT NON-ABSORBABLE DYED SURGICAL - DRY PACK, NYLON, SUTURE GAUGE: 3/0, SUTURE  LENGTH: 45CM, NEEDLE SIZE: 19MM - 20MM, NEEDLE SHAPE: 3/8 CIRCLE, CONVENTIONAL CUTTING USE: FOR PLASTIC SURGERY GREEN SANS 494-1:2011  </t>
  </si>
  <si>
    <t>3350</t>
  </si>
  <si>
    <t>42312201-00336</t>
  </si>
  <si>
    <t xml:space="preserve">SUTURE, STERILE,  MONOLIFLAMENT NON-ABSORBABLE DYED SURGICAL - DRY PACK, NYLON, SUTURE GAUGE: 3/0, SUTURE  LENGTH: 45CM, NEEDLE SIZE: 24MM - 25MM, NEEDLE SHAPE: 3/8 CIRCLE, CONVENTIONAL CUTTING USE: FOR PLASTIC SURGERY GREEN SANS 494-1:2011  </t>
  </si>
  <si>
    <t>3360</t>
  </si>
  <si>
    <t>42312201-00337</t>
  </si>
  <si>
    <t>SUTURE, STERILE,  MONOLIFLAMENT NON-ABSORBABLE DYED SURGICAL - DRY PACK, NYLON, SUTURE GAUGE: 3/0, SUTURE  LENGTH: 100CM, NEEDLE SIZE: 80MM, NEEDLE SHAPE: 3/8 CIRCLE, CONVENTIONAL CUTTING USE: FOR RETENTION GREEN SANS 494-1:2011 SPECIFICATION NUMBER: 3988</t>
  </si>
  <si>
    <t>3370</t>
  </si>
  <si>
    <t>42312201-00338</t>
  </si>
  <si>
    <t xml:space="preserve">SUTURE, STERILE,  MONOLIFLAMENT NON-ABSORBABLE DYED SURGICAL - DRY PACK, NYLON, SUTURE GAUGE: 3/0, SUTURE  LENGTH: 45CM, NEEDLE SIZE: 24MM - 25MM, NEEDLE SHAPE: 3/8 CIRCLE, REVERSE CUTTING USE: FOR CUTIC GREEN SANS 494-1:2011  </t>
  </si>
  <si>
    <t>3380</t>
  </si>
  <si>
    <t>42312201-00339</t>
  </si>
  <si>
    <t xml:space="preserve">SUTURE, STERILE,  MONOLIFLAMENT NON-ABSORBABLE DYED SURGICAL - DRY PACK, NYLON, SUTURE GAUGE: 3/0, SUTURE  LENGTH: 75CM, NEEDLE SIZE: 38MM - 39MM, NEEDLE SHAPE: 3/8 CIRCLE, REVERSE CUTTING USE: FOR CUTIC GREEN SANS 494-1:2011  </t>
  </si>
  <si>
    <t>3390</t>
  </si>
  <si>
    <t>42312201-00340</t>
  </si>
  <si>
    <t xml:space="preserve">SUTURE, STERILE,  MONOLIFLAMENT NON-ABSORBABLE DYED SURGICAL - DRY PACK, NYLON, SUTURE GAUGE: 2/0, SUTURE  LENGTH: 45CM, NEEDLE SIZE: 24MM - 25MM, NEEDLE SHAPE: 3/8 CIRCLE, CONVENTIONAL CUTTING USE: FOR CUTIC GREEN SANS 494-1:2011  </t>
  </si>
  <si>
    <t>3400</t>
  </si>
  <si>
    <t>42312201-00341</t>
  </si>
  <si>
    <t xml:space="preserve">SUTURE, STERILE,  MONOLIFLAMENT NON-ABSORBABLE DYED SURGICAL - DRY PACK, NYLON, SUTURE GAUGE: 2/0, SUTURE  LENGTH: 100CM, NEEDLE SIZE: 90MM, NEEDLE SHAPE: 3/8 CIRCLE, CONVENTIONAL CUTTING USE: FOR RETENTION GREEN SANS 494-1:2011  </t>
  </si>
  <si>
    <t>3410</t>
  </si>
  <si>
    <t>42312201-00342</t>
  </si>
  <si>
    <t xml:space="preserve">SUTURE, STERILE,  MONOLIFLAMENT NON-ABSORBABLE DYED SURGICAL - DRY PACK, NYLON, SUTURE GAUGE: 2/0, SUTURE  LENGTH: 45CM, NEEDLE SIZE: 24MM - 26MM, NEEDLE SHAPE: 3/8 CIRCLE, REVERSE CUTTING USE: FOR CUTIC GREEN SANS 494-1:2011  </t>
  </si>
  <si>
    <t>3420</t>
  </si>
  <si>
    <t>42312201-00343</t>
  </si>
  <si>
    <t xml:space="preserve">SUTURE, STERILE,  MONOLIFLAMENT NON-ABSORBABLE DYED SURGICAL - DRY PACK, NYLON, SUTURE GAUGE: 2/0, SUTURE  LENGTH: 75CM, NEEDLE SIZE: 39MM, NEEDLE SHAPE: 3/8 CIRCLE, REVERSE CUTTING USE: FOR GENERAL CLOSURE GREEN SANS 494-1:2011  </t>
  </si>
  <si>
    <t>3430</t>
  </si>
  <si>
    <t>42312201-00344</t>
  </si>
  <si>
    <t xml:space="preserve">SUTURE, STERILE,  MONOLIFLAMENT NON-ABSORBABLE DYED SURGICAL - DRY PACK, NYLON, SUTURE GAUGE: 2/0, SUTURE  LENGTH: 100CM, NEEDLE SIZE: 45MM, NEEDLE SHAPE: 3/8 CIRCLE, REVERSE CUTTING USE: FOR GENERAL CLOSURE GREEN SANS 494-1:2011  </t>
  </si>
  <si>
    <t>3440</t>
  </si>
  <si>
    <t>42312201-00345</t>
  </si>
  <si>
    <t xml:space="preserve">SUTURE, STERILE,  MONOLIFLAMENT NON-ABSORBABLE DYED SURGICAL - DRY PACK, NYLON, SUTURE GAUGE: 2/0, SUTURE  LENGTH: 100CM, NEEDLE SIZE: 60MM - 65MM, NEEDLE SHAPE: STRAIGHT CONVENTIONAL CUTTING USE: FOR CUTIC. GREEN SANS 494-1:2011  </t>
  </si>
  <si>
    <t>3450</t>
  </si>
  <si>
    <t>42312201-00347</t>
  </si>
  <si>
    <t xml:space="preserve">SUTURE, STERILE,  MONOLIFLAMENT NON-ABSORBABLE DYED SURGICAL - DRY PACK, NYLON, SUTURE GAUGE: 0, SUTURE  LENGTH: 100CM, NEEDLE SIZE: 40MM, NEEDLE SHAPE: 1/2 CIRCLE, REVERSE CUTTING USE: FOR GENERAL CLOSURE GREEN SANS 494-1:2011  </t>
  </si>
  <si>
    <t>3470</t>
  </si>
  <si>
    <t>42312201-00348</t>
  </si>
  <si>
    <t xml:space="preserve">SUTURE, STERILE,  MONOLIFLAMENT NON-ABSORBABLE DYED SURGICAL - DRY PACK, NYLON, SUTURE GAUGE: 0, SUTURE  LENGTH: 150CM - LOOP, NEEDLE SIZE: 40MM - 45MM, NEEDLE SHAPE: 1/2 CIRCLE, TAPER CUT USE: FOR GENERAL CLOSURE GREEN SANS 494-1:2011  </t>
  </si>
  <si>
    <t>3480</t>
  </si>
  <si>
    <t>42312201-00349</t>
  </si>
  <si>
    <t xml:space="preserve">SUTURE, STERILE,  MONOLIFLAMENT NON-ABSORBABLE DYED SURGICAL - DRY PACK, NYLON, SUTURE GAUGE: 1, SUTURE  LENGTH: 2 X 75CM WITH VINYL TUBING, NEEDLE SIZE: 90MM, NEEDLE SHAPE: 3/8 CIRCLE, CONVENTIONAL CUTTING USE: FOR RETENTION GREEN SANS 494-1:2011  </t>
  </si>
  <si>
    <t>3490</t>
  </si>
  <si>
    <t>59.0000</t>
  </si>
  <si>
    <t>42312201-00351</t>
  </si>
  <si>
    <t xml:space="preserve">SUTURE, STERILE,  MONOLIFLAMENT NON-ABSORBABLE DYED SURGICAL - DRY PACK, NYLON, SUTURE GAUGE: 1, SUTURE  LENGTH: 100CM, NEEDLE SIZE: 90MM, NEEDLE SHAPE: 3/8 CIRCLE, CONVENTIONAL CUTTING USE: FOR RETENTION GREEN SANS 494-1:2011  </t>
  </si>
  <si>
    <t>3510</t>
  </si>
  <si>
    <t>42312201-00352</t>
  </si>
  <si>
    <t xml:space="preserve">SUTURE, STERILE,  MONOLIFLAMENT NON-ABSORBABLE DYED SURGICAL - DRY PACK, NYLON, SUTURE GAUGE: 1, SUTURE  LENGTH: 100CM, NEEDLE SIZE: 50MM, NEEDLE SHAPE: 1/2 CIRCLE, REVERSE CUTTING USE: FOR GENERAL CLOSURE GREEN SANS 494-1:2011  </t>
  </si>
  <si>
    <t>3520</t>
  </si>
  <si>
    <t>42312201-00353</t>
  </si>
  <si>
    <t xml:space="preserve">SUTURE, STERILE,  MONOLIFLAMENT NON-ABSORBABLE DYED SURGICAL - DRY PACK, NYLON, SUTURE GAUGE: 2, SUTURE  LENGTH: 100CM, NEEDLE SIZE: 90MM, NEEDLE SHAPE: 3/8 CIRCLE, CONVENTIONAL CUTTING USE: FOR RETENTION GREEN SANS 494-1:2011  </t>
  </si>
  <si>
    <t>3530</t>
  </si>
  <si>
    <t>42312201-00357</t>
  </si>
  <si>
    <t xml:space="preserve">SUTURE, STERILE,  MONOLIFLAMENT NON-ABSORBABLE DYED SURGICAL - DRY PACK: DOUBLE ARMED, NYLON, SUTURE GAUGE: 9/0, SUTURE  LENGTH: 30CM, NEEDLE SIZE: 6.5MM, NEEDLE SHAPE: 3/8 CIRCLE, SPATULA USE: FOR OPHTHALMIC GREEN SANS 494-1:2011  </t>
  </si>
  <si>
    <t>3570</t>
  </si>
  <si>
    <t>FSSB-GERMANY</t>
  </si>
  <si>
    <t>42312208-00001</t>
  </si>
  <si>
    <t>EXTRACTOR, STERILE , ISO 13485:2003, REMOVAL OF SKIN STAPLES</t>
  </si>
  <si>
    <t>3990</t>
  </si>
  <si>
    <t>ADVAN</t>
  </si>
  <si>
    <t>Unit of Measure</t>
  </si>
  <si>
    <t>Price</t>
  </si>
  <si>
    <t>5005.67</t>
  </si>
  <si>
    <t>2070.97</t>
  </si>
  <si>
    <t>219.08</t>
  </si>
  <si>
    <t>132.25</t>
  </si>
  <si>
    <t>180.43</t>
  </si>
  <si>
    <t>252.16</t>
  </si>
  <si>
    <t>152.43</t>
  </si>
  <si>
    <t>135.01</t>
  </si>
  <si>
    <t>149.17</t>
  </si>
  <si>
    <t>128.88</t>
  </si>
  <si>
    <t>145.52</t>
  </si>
  <si>
    <t>160.16</t>
  </si>
  <si>
    <t>138.97</t>
  </si>
  <si>
    <t>156.90</t>
  </si>
  <si>
    <t>165.89</t>
  </si>
  <si>
    <t>156.40</t>
  </si>
  <si>
    <t>186.67</t>
  </si>
  <si>
    <t>138.89</t>
  </si>
  <si>
    <t>126.50</t>
  </si>
  <si>
    <t>159.81</t>
  </si>
  <si>
    <t>169.48</t>
  </si>
  <si>
    <t>174.46</t>
  </si>
  <si>
    <t>120.45</t>
  </si>
  <si>
    <t>201.80</t>
  </si>
  <si>
    <t>142.29</t>
  </si>
  <si>
    <t>138.80</t>
  </si>
  <si>
    <t>126.00</t>
  </si>
  <si>
    <t>121.06</t>
  </si>
  <si>
    <t>152.76</t>
  </si>
  <si>
    <t>141.86</t>
  </si>
  <si>
    <t>128.68</t>
  </si>
  <si>
    <t>149.67</t>
  </si>
  <si>
    <t>132.92</t>
  </si>
  <si>
    <t>159.37</t>
  </si>
  <si>
    <t>150.06</t>
  </si>
  <si>
    <t>124.20</t>
  </si>
  <si>
    <t>158.46</t>
  </si>
  <si>
    <t>172.39</t>
  </si>
  <si>
    <t>173.91</t>
  </si>
  <si>
    <t>177.95</t>
  </si>
  <si>
    <t>146.93</t>
  </si>
  <si>
    <t>161.37</t>
  </si>
  <si>
    <t>100.88</t>
  </si>
  <si>
    <t>188.61</t>
  </si>
  <si>
    <t>189.69</t>
  </si>
  <si>
    <t>178.30</t>
  </si>
  <si>
    <t>166.45</t>
  </si>
  <si>
    <t>255.29</t>
  </si>
  <si>
    <t>104.71</t>
  </si>
  <si>
    <t>219.83</t>
  </si>
  <si>
    <t>109.19</t>
  </si>
  <si>
    <t>139.44</t>
  </si>
  <si>
    <t>135.44</t>
  </si>
  <si>
    <t>204.32</t>
  </si>
  <si>
    <t>110.61</t>
  </si>
  <si>
    <t>119.11</t>
  </si>
  <si>
    <t>116.01</t>
  </si>
  <si>
    <t>107.72</t>
  </si>
  <si>
    <t>127.00</t>
  </si>
  <si>
    <t>102.46</t>
  </si>
  <si>
    <t>103.75</t>
  </si>
  <si>
    <t>112.66</t>
  </si>
  <si>
    <t>208.35</t>
  </si>
  <si>
    <t>101.93</t>
  </si>
  <si>
    <t>118.23</t>
  </si>
  <si>
    <t>112.87</t>
  </si>
  <si>
    <t>121.09</t>
  </si>
  <si>
    <t>228.98</t>
  </si>
  <si>
    <t>109.98</t>
  </si>
  <si>
    <t>118.20</t>
  </si>
  <si>
    <t>201.76</t>
  </si>
  <si>
    <t>141.70</t>
  </si>
  <si>
    <t>119.09</t>
  </si>
  <si>
    <t>122.04</t>
  </si>
  <si>
    <t>111.18</t>
  </si>
  <si>
    <t>92.00</t>
  </si>
  <si>
    <t>144.03</t>
  </si>
  <si>
    <t>120.57</t>
  </si>
  <si>
    <t>117.69</t>
  </si>
  <si>
    <t>747.50</t>
  </si>
  <si>
    <t>1016.04</t>
  </si>
  <si>
    <t>646.12</t>
  </si>
  <si>
    <t>595.22</t>
  </si>
  <si>
    <t>881.41</t>
  </si>
  <si>
    <t>155.25</t>
  </si>
  <si>
    <t>103.63</t>
  </si>
  <si>
    <t>185.02</t>
  </si>
  <si>
    <t>120.75</t>
  </si>
  <si>
    <t>130.33</t>
  </si>
  <si>
    <t>137.25</t>
  </si>
  <si>
    <t>142.78</t>
  </si>
  <si>
    <t>140.60</t>
  </si>
  <si>
    <t>390.99</t>
  </si>
  <si>
    <t>318.64</t>
  </si>
  <si>
    <t>68.43</t>
  </si>
  <si>
    <t>202.26</t>
  </si>
  <si>
    <t>71.51</t>
  </si>
  <si>
    <t>74.33</t>
  </si>
  <si>
    <t>302.64</t>
  </si>
  <si>
    <t>80.19</t>
  </si>
  <si>
    <t>83.63</t>
  </si>
  <si>
    <t>137.00</t>
  </si>
  <si>
    <t>120.79</t>
  </si>
  <si>
    <t>104.54</t>
  </si>
  <si>
    <t>101.61</t>
  </si>
  <si>
    <t>93.28</t>
  </si>
  <si>
    <t>110.53</t>
  </si>
  <si>
    <t>90.00</t>
  </si>
  <si>
    <t>102.06</t>
  </si>
  <si>
    <t>88.02</t>
  </si>
  <si>
    <t>75.90</t>
  </si>
  <si>
    <t>91.26</t>
  </si>
  <si>
    <t>74.75</t>
  </si>
  <si>
    <t>88.74</t>
  </si>
  <si>
    <t>76.75</t>
  </si>
  <si>
    <t>86.43</t>
  </si>
  <si>
    <t>103.28</t>
  </si>
  <si>
    <t>90.48</t>
  </si>
  <si>
    <t>80.63</t>
  </si>
  <si>
    <t>106.53</t>
  </si>
  <si>
    <t>90.04</t>
  </si>
  <si>
    <t>133.71</t>
  </si>
  <si>
    <t>128.64</t>
  </si>
  <si>
    <t>93.70</t>
  </si>
  <si>
    <t>99.99</t>
  </si>
  <si>
    <t>1098.80</t>
  </si>
  <si>
    <t>801.25</t>
  </si>
  <si>
    <t>181.34</t>
  </si>
  <si>
    <t>100.96</t>
  </si>
  <si>
    <t>116.72</t>
  </si>
  <si>
    <t>147.65</t>
  </si>
  <si>
    <t>96.17</t>
  </si>
  <si>
    <t>89.30</t>
  </si>
  <si>
    <t>94.79</t>
  </si>
  <si>
    <t>103.40</t>
  </si>
  <si>
    <t>96.02</t>
  </si>
  <si>
    <t>113.13</t>
  </si>
  <si>
    <t>656.21</t>
  </si>
  <si>
    <t>148.41</t>
  </si>
  <si>
    <t>138.51</t>
  </si>
  <si>
    <t>161.80</t>
  </si>
  <si>
    <t>270.25</t>
  </si>
  <si>
    <t>112.32</t>
  </si>
  <si>
    <t>96.27</t>
  </si>
  <si>
    <t>104.85</t>
  </si>
  <si>
    <t>82.08</t>
  </si>
  <si>
    <t>92.99</t>
  </si>
  <si>
    <t>75.06</t>
  </si>
  <si>
    <t>88.16</t>
  </si>
  <si>
    <t>94.56</t>
  </si>
  <si>
    <t>81.86</t>
  </si>
  <si>
    <t>90.19</t>
  </si>
  <si>
    <t>88.29</t>
  </si>
  <si>
    <t>85.95</t>
  </si>
  <si>
    <t>81.99</t>
  </si>
  <si>
    <t>87.96</t>
  </si>
  <si>
    <t>83.32</t>
  </si>
  <si>
    <t>103.93</t>
  </si>
  <si>
    <t>84.18</t>
  </si>
  <si>
    <t>242.11</t>
  </si>
  <si>
    <t>115.97</t>
  </si>
  <si>
    <t>98.27</t>
  </si>
  <si>
    <t>63.25</t>
  </si>
  <si>
    <t>110.74</t>
  </si>
  <si>
    <t>653.69</t>
  </si>
  <si>
    <t>14.13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</si>
</sst>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color theme="1"/>
      <name val="Calibri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</font>
    <font>
      <sz val="12"/>
      <color theme="1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0"/>
      <name val="Calibri"/>
      <family val="2"/>
    </font>
    <font>
      <sz val="10"/>
      <color theme="1"/>
      <name val="RotisSans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3" fillId="3" borderId="2">
      <alignment horizontal="left" vertical="top" wrapText="1"/>
    </xf>
    <xf numFmtId="0" fontId="7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4" fillId="2" borderId="3" xfId="2" applyFont="1" applyBorder="1">
      <alignment horizontal="left" vertical="top" wrapText="1"/>
    </xf>
    <xf numFmtId="0" fontId="0" fillId="0" borderId="3" xfId="0" applyBorder="1"/>
    <xf numFmtId="0" fontId="3" fillId="3" borderId="3" xfId="3" applyFont="1" applyBorder="1">
      <alignment horizontal="left" vertical="top" wrapText="1"/>
    </xf>
    <xf numFmtId="0" fontId="1" fillId="0" borderId="3" xfId="1" applyBorder="1"/>
    <xf numFmtId="0" fontId="6" fillId="0" borderId="3" xfId="1" applyFont="1" applyBorder="1"/>
    <xf numFmtId="0" fontId="1" fillId="0" borderId="3" xfId="1" applyBorder="1" applyAlignment="1">
      <alignment wrapText="1"/>
    </xf>
    <xf numFmtId="0" fontId="7" fillId="0" borderId="3" xfId="4" applyBorder="1"/>
    <xf numFmtId="0" fontId="5" fillId="0" borderId="3" xfId="1" applyFont="1" applyBorder="1"/>
    <xf numFmtId="0" fontId="8" fillId="0" borderId="3" xfId="1" applyFont="1" applyBorder="1" applyAlignment="1">
      <alignment horizontal="center" vertical="center" wrapText="1"/>
    </xf>
    <xf numFmtId="0" fontId="3" fillId="0" borderId="3" xfId="3" applyFont="1" applyFill="1" applyBorder="1">
      <alignment horizontal="left" vertical="top" wrapText="1"/>
    </xf>
    <xf numFmtId="0" fontId="3" fillId="4" borderId="3" xfId="3" applyFont="1" applyFill="1" applyBorder="1">
      <alignment horizontal="left" vertical="top" wrapText="1"/>
    </xf>
    <xf numFmtId="0" fontId="5" fillId="0" borderId="3" xfId="1" applyFont="1" applyFill="1" applyBorder="1"/>
    <xf numFmtId="0" fontId="6" fillId="0" borderId="3" xfId="1" applyFont="1" applyFill="1" applyBorder="1" applyAlignment="1">
      <alignment wrapText="1"/>
    </xf>
    <xf numFmtId="0" fontId="8" fillId="0" borderId="3" xfId="1" applyFont="1" applyBorder="1" applyAlignment="1">
      <alignment wrapText="1"/>
    </xf>
    <xf numFmtId="0" fontId="5" fillId="0" borderId="3" xfId="0" applyFont="1" applyBorder="1"/>
    <xf numFmtId="0" fontId="1" fillId="0" borderId="5" xfId="1" applyBorder="1"/>
    <xf numFmtId="0" fontId="1" fillId="0" borderId="6" xfId="1" applyBorder="1"/>
    <xf numFmtId="0" fontId="4" fillId="0" borderId="3" xfId="2" applyFont="1" applyFill="1" applyBorder="1">
      <alignment horizontal="left" vertical="top" wrapText="1"/>
    </xf>
    <xf numFmtId="0" fontId="10" fillId="0" borderId="3" xfId="2" applyFont="1" applyFill="1" applyBorder="1">
      <alignment horizontal="left" vertical="top" wrapText="1"/>
    </xf>
    <xf numFmtId="0" fontId="11" fillId="0" borderId="3" xfId="3" applyFont="1" applyFill="1" applyBorder="1">
      <alignment horizontal="left" vertical="top" wrapText="1"/>
    </xf>
    <xf numFmtId="0" fontId="9" fillId="0" borderId="3" xfId="0" applyFont="1" applyFill="1" applyBorder="1"/>
    <xf numFmtId="0" fontId="0" fillId="0" borderId="3" xfId="0" applyFill="1" applyBorder="1"/>
    <xf numFmtId="0" fontId="4" fillId="4" borderId="3" xfId="2" applyFont="1" applyFill="1" applyBorder="1">
      <alignment horizontal="left" vertical="top" wrapText="1"/>
    </xf>
    <xf numFmtId="0" fontId="0" fillId="4" borderId="3" xfId="0" applyFill="1" applyBorder="1"/>
    <xf numFmtId="0" fontId="3" fillId="3" borderId="2" xfId="3" applyFont="1">
      <alignment horizontal="left" vertical="top" wrapText="1"/>
    </xf>
    <xf numFmtId="0" fontId="3" fillId="3" borderId="4" xfId="3" applyFont="1" applyBorder="1" applyAlignment="1">
      <alignment horizontal="left" vertical="center" wrapText="1"/>
    </xf>
    <xf numFmtId="0" fontId="3" fillId="3" borderId="5" xfId="3" applyFont="1" applyBorder="1" applyAlignment="1">
      <alignment horizontal="left" vertical="center" wrapText="1"/>
    </xf>
    <xf numFmtId="0" fontId="3" fillId="3" borderId="6" xfId="3" applyFont="1" applyBorder="1" applyAlignment="1">
      <alignment horizontal="left" vertical="center" wrapText="1"/>
    </xf>
  </cellXfs>
  <cellStyles count="8">
    <cellStyle name="cellstyle" xfId="3"/>
    <cellStyle name="Comma 2" xfId="6"/>
    <cellStyle name="Normal" xfId="0" builtinId="0"/>
    <cellStyle name="Normal 2" xfId="1"/>
    <cellStyle name="Normal 3" xfId="4"/>
    <cellStyle name="Normal 3 2" xfId="7"/>
    <cellStyle name="Normal 4" xfId="5"/>
    <cellStyle name="sty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R_OCPO/5.%20CD_Contract%20Management/2.%20Contract%20Management/F.%20General/14.%20Masterdocs/RT302/RT302-2012/RT302%20Surgical%20Sutures%20and%20Ligatures/RT302-2012/RT302-2012%20EVALUATION%20AND%20AWARD/Contract%20circular/RT302-2012%20CONTRACT%20CIRCUL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T302-2016\PHASE%202\RT302-2016%20GENERAL%20MATRIX%20evaluation%20on%20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848">
          <cell r="C2848" t="str">
            <v>12 per box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9">
          <cell r="G99" t="str">
            <v>AFRISKY MEDICAL</v>
          </cell>
        </row>
        <row r="109">
          <cell r="G109" t="str">
            <v>Meril</v>
          </cell>
        </row>
        <row r="110">
          <cell r="G110" t="str">
            <v>India</v>
          </cell>
        </row>
        <row r="111">
          <cell r="G111" t="str">
            <v>100.0000</v>
          </cell>
        </row>
        <row r="118">
          <cell r="E118" t="str">
            <v>AFRISKY MEDICAL</v>
          </cell>
        </row>
        <row r="128">
          <cell r="E128" t="str">
            <v>Meril</v>
          </cell>
        </row>
        <row r="129">
          <cell r="E129" t="str">
            <v>India</v>
          </cell>
        </row>
        <row r="130">
          <cell r="E130" t="str">
            <v>100.0000</v>
          </cell>
        </row>
        <row r="137">
          <cell r="E137" t="str">
            <v>CLINISUT</v>
          </cell>
        </row>
        <row r="147">
          <cell r="E147" t="str">
            <v>CliniSut</v>
          </cell>
        </row>
        <row r="148">
          <cell r="E148" t="str">
            <v>South Africa</v>
          </cell>
        </row>
        <row r="149">
          <cell r="E149" t="str">
            <v>37.0000</v>
          </cell>
        </row>
        <row r="194">
          <cell r="E194" t="str">
            <v>CLINISUT</v>
          </cell>
        </row>
        <row r="196">
          <cell r="E196" t="str">
            <v>0.0000</v>
          </cell>
        </row>
        <row r="204">
          <cell r="E204" t="str">
            <v>CliniSut</v>
          </cell>
        </row>
        <row r="205">
          <cell r="E205" t="str">
            <v>South Africa</v>
          </cell>
        </row>
        <row r="206">
          <cell r="E206" t="str">
            <v>37.0000</v>
          </cell>
        </row>
        <row r="232">
          <cell r="E232" t="str">
            <v>CLINISUT</v>
          </cell>
        </row>
        <row r="234">
          <cell r="E234" t="str">
            <v>0.0000</v>
          </cell>
        </row>
        <row r="242">
          <cell r="E242" t="str">
            <v>CliniSut</v>
          </cell>
        </row>
        <row r="243">
          <cell r="E243" t="str">
            <v>South Africa</v>
          </cell>
        </row>
        <row r="244">
          <cell r="E244" t="str">
            <v>37.0000</v>
          </cell>
        </row>
        <row r="251">
          <cell r="E251" t="str">
            <v>CLINISUT</v>
          </cell>
        </row>
        <row r="253">
          <cell r="E253" t="str">
            <v>0.0000</v>
          </cell>
        </row>
        <row r="261">
          <cell r="E261" t="str">
            <v>CliniSut</v>
          </cell>
        </row>
        <row r="262">
          <cell r="E262" t="str">
            <v>South Africa</v>
          </cell>
        </row>
        <row r="263">
          <cell r="E263" t="str">
            <v>37.0000</v>
          </cell>
        </row>
        <row r="270">
          <cell r="G270" t="str">
            <v>CLINISUT</v>
          </cell>
        </row>
        <row r="272">
          <cell r="G272" t="str">
            <v>0.0000</v>
          </cell>
        </row>
        <row r="278">
          <cell r="G278" t="str">
            <v>-2228.6650</v>
          </cell>
        </row>
        <row r="280">
          <cell r="G280" t="str">
            <v>CliniSut</v>
          </cell>
        </row>
        <row r="281">
          <cell r="G281" t="str">
            <v>South Africa</v>
          </cell>
        </row>
        <row r="282">
          <cell r="G282" t="str">
            <v>37.0000</v>
          </cell>
        </row>
        <row r="308">
          <cell r="E308" t="str">
            <v>CLINISUT</v>
          </cell>
        </row>
        <row r="310">
          <cell r="E310" t="str">
            <v>0.0000</v>
          </cell>
        </row>
        <row r="318">
          <cell r="E318" t="str">
            <v>CliniSut</v>
          </cell>
        </row>
        <row r="319">
          <cell r="E319" t="str">
            <v>South Africa</v>
          </cell>
        </row>
        <row r="320">
          <cell r="E320" t="str">
            <v>37.0000</v>
          </cell>
        </row>
        <row r="346">
          <cell r="G346" t="str">
            <v>AFRISKY MEDICAL</v>
          </cell>
        </row>
        <row r="356">
          <cell r="G356" t="str">
            <v>Meril</v>
          </cell>
        </row>
        <row r="357">
          <cell r="G357" t="str">
            <v>India</v>
          </cell>
        </row>
        <row r="358">
          <cell r="G358" t="str">
            <v>100.0000</v>
          </cell>
        </row>
        <row r="365">
          <cell r="G365" t="str">
            <v>CLINISUT</v>
          </cell>
        </row>
        <row r="367">
          <cell r="G367" t="str">
            <v>0.0000</v>
          </cell>
        </row>
        <row r="375">
          <cell r="G375" t="str">
            <v>CliniSut</v>
          </cell>
        </row>
        <row r="376">
          <cell r="G376" t="str">
            <v>South Africa</v>
          </cell>
        </row>
        <row r="377">
          <cell r="G377" t="str">
            <v>37.0000</v>
          </cell>
        </row>
        <row r="403">
          <cell r="E403" t="str">
            <v>CLINISUT</v>
          </cell>
        </row>
        <row r="405">
          <cell r="E405" t="str">
            <v>0.0000</v>
          </cell>
        </row>
        <row r="413">
          <cell r="E413" t="str">
            <v>CliniSut</v>
          </cell>
        </row>
        <row r="414">
          <cell r="E414" t="str">
            <v>South Africa</v>
          </cell>
        </row>
        <row r="415">
          <cell r="E415" t="str">
            <v>37.0000</v>
          </cell>
        </row>
        <row r="498">
          <cell r="E498" t="str">
            <v>AFRISKY MEDICAL</v>
          </cell>
        </row>
        <row r="508">
          <cell r="E508" t="str">
            <v>Meril</v>
          </cell>
        </row>
        <row r="509">
          <cell r="E509" t="str">
            <v>India</v>
          </cell>
        </row>
        <row r="510">
          <cell r="E510" t="str">
            <v>100.0000</v>
          </cell>
        </row>
        <row r="574">
          <cell r="F574" t="str">
            <v>AFRISKY MEDICAL</v>
          </cell>
        </row>
        <row r="584">
          <cell r="F584" t="str">
            <v>Meril</v>
          </cell>
        </row>
        <row r="585">
          <cell r="F585" t="str">
            <v>India</v>
          </cell>
        </row>
        <row r="586">
          <cell r="F586" t="str">
            <v>100.0000</v>
          </cell>
        </row>
        <row r="612">
          <cell r="E612" t="str">
            <v>AFRISKY MEDICAL</v>
          </cell>
        </row>
        <row r="622">
          <cell r="E622" t="str">
            <v>Meril</v>
          </cell>
        </row>
        <row r="623">
          <cell r="E623" t="str">
            <v>India</v>
          </cell>
        </row>
        <row r="624">
          <cell r="E624" t="str">
            <v>100.0000</v>
          </cell>
        </row>
        <row r="650">
          <cell r="E650" t="str">
            <v>AFRISKY MEDICAL</v>
          </cell>
        </row>
        <row r="660">
          <cell r="E660" t="str">
            <v>Meril</v>
          </cell>
        </row>
        <row r="661">
          <cell r="E661" t="str">
            <v>India</v>
          </cell>
        </row>
        <row r="662">
          <cell r="E662" t="str">
            <v>100.0000</v>
          </cell>
        </row>
        <row r="726">
          <cell r="E726" t="str">
            <v>CLINISUT</v>
          </cell>
        </row>
        <row r="728">
          <cell r="E728" t="str">
            <v>0.0000</v>
          </cell>
        </row>
        <row r="736">
          <cell r="E736" t="str">
            <v>CliniSut</v>
          </cell>
        </row>
        <row r="737">
          <cell r="E737" t="str">
            <v xml:space="preserve">South Africa </v>
          </cell>
        </row>
        <row r="738">
          <cell r="E738" t="str">
            <v>37.0000</v>
          </cell>
        </row>
        <row r="764">
          <cell r="I764" t="str">
            <v>CLINISUT</v>
          </cell>
        </row>
        <row r="766">
          <cell r="I766" t="str">
            <v>0.0000</v>
          </cell>
        </row>
        <row r="774">
          <cell r="I774" t="str">
            <v>CliniSut</v>
          </cell>
        </row>
        <row r="775">
          <cell r="I775" t="str">
            <v>South Africa</v>
          </cell>
        </row>
        <row r="776">
          <cell r="I776" t="str">
            <v>37.0000</v>
          </cell>
        </row>
        <row r="840">
          <cell r="E840" t="str">
            <v>CLINISUT</v>
          </cell>
        </row>
        <row r="842">
          <cell r="E842" t="str">
            <v>0.0000</v>
          </cell>
        </row>
        <row r="850">
          <cell r="E850" t="str">
            <v>CliniSut</v>
          </cell>
        </row>
        <row r="851">
          <cell r="E851" t="str">
            <v>South Africa</v>
          </cell>
        </row>
        <row r="852">
          <cell r="E852" t="str">
            <v>37.0000</v>
          </cell>
        </row>
        <row r="878">
          <cell r="F878" t="str">
            <v>CLINISUT</v>
          </cell>
        </row>
        <row r="880">
          <cell r="F880" t="str">
            <v>0.0000</v>
          </cell>
        </row>
        <row r="886">
          <cell r="F886" t="str">
            <v>-1906.2792</v>
          </cell>
        </row>
        <row r="888">
          <cell r="F888" t="str">
            <v>CliniSut</v>
          </cell>
        </row>
        <row r="889">
          <cell r="F889" t="str">
            <v>South Africa</v>
          </cell>
        </row>
        <row r="890">
          <cell r="F890" t="str">
            <v>37.0000</v>
          </cell>
        </row>
        <row r="916">
          <cell r="E916" t="str">
            <v>CLINISUT</v>
          </cell>
        </row>
        <row r="918">
          <cell r="E918" t="str">
            <v>0.0000</v>
          </cell>
        </row>
        <row r="926">
          <cell r="E926" t="str">
            <v>CliniSut</v>
          </cell>
        </row>
        <row r="927">
          <cell r="E927" t="str">
            <v>South Africa</v>
          </cell>
        </row>
        <row r="928">
          <cell r="E928" t="str">
            <v>37.0000</v>
          </cell>
        </row>
        <row r="1030">
          <cell r="E1030" t="str">
            <v>AFRISKY MEDICAL</v>
          </cell>
        </row>
        <row r="1040">
          <cell r="E1040" t="str">
            <v>Meril</v>
          </cell>
        </row>
        <row r="1041">
          <cell r="E1041" t="str">
            <v>India</v>
          </cell>
        </row>
        <row r="1042">
          <cell r="E1042" t="str">
            <v>100.0000</v>
          </cell>
        </row>
        <row r="1068">
          <cell r="E1068" t="str">
            <v>CLINISUT</v>
          </cell>
        </row>
        <row r="1070">
          <cell r="E1070" t="str">
            <v>0.0000</v>
          </cell>
        </row>
        <row r="1078">
          <cell r="E1078" t="str">
            <v>CliniSut</v>
          </cell>
        </row>
        <row r="1079">
          <cell r="E1079" t="str">
            <v>South Africa</v>
          </cell>
        </row>
        <row r="1080">
          <cell r="E1080" t="str">
            <v>37.0000</v>
          </cell>
        </row>
        <row r="1106">
          <cell r="F1106" t="str">
            <v>CLINISUT</v>
          </cell>
        </row>
        <row r="1108">
          <cell r="F1108" t="str">
            <v>0.0000</v>
          </cell>
        </row>
        <row r="1116">
          <cell r="F1116" t="str">
            <v>CliniSut</v>
          </cell>
        </row>
        <row r="1117">
          <cell r="F1117" t="str">
            <v>South Africa</v>
          </cell>
        </row>
        <row r="1118">
          <cell r="F1118" t="str">
            <v>37.0000</v>
          </cell>
        </row>
        <row r="1296">
          <cell r="E1296" t="str">
            <v>CLINISUT</v>
          </cell>
        </row>
        <row r="1298">
          <cell r="E1298" t="str">
            <v>0.0000</v>
          </cell>
        </row>
        <row r="1306">
          <cell r="E1306" t="str">
            <v>CliniSut</v>
          </cell>
        </row>
        <row r="1307">
          <cell r="E1307" t="str">
            <v>South Africa</v>
          </cell>
        </row>
        <row r="1308">
          <cell r="E1308" t="str">
            <v>37.0000</v>
          </cell>
        </row>
        <row r="1334">
          <cell r="G1334" t="str">
            <v>CLINISUT</v>
          </cell>
        </row>
        <row r="1336">
          <cell r="G1336" t="str">
            <v>0.0000</v>
          </cell>
        </row>
        <row r="1344">
          <cell r="G1344" t="str">
            <v>CliniSut</v>
          </cell>
        </row>
        <row r="1345">
          <cell r="G1345" t="str">
            <v>South Africa</v>
          </cell>
        </row>
        <row r="1346">
          <cell r="G1346" t="str">
            <v>37.0000</v>
          </cell>
        </row>
        <row r="1372">
          <cell r="E1372" t="str">
            <v>CLINISUT</v>
          </cell>
        </row>
        <row r="1374">
          <cell r="E1374" t="str">
            <v>0.0000</v>
          </cell>
        </row>
        <row r="1382">
          <cell r="E1382" t="str">
            <v>CliniSut</v>
          </cell>
        </row>
        <row r="1383">
          <cell r="E1383" t="str">
            <v>South Africa</v>
          </cell>
        </row>
        <row r="1384">
          <cell r="E1384" t="str">
            <v>37.0000</v>
          </cell>
        </row>
        <row r="1410">
          <cell r="E1410" t="str">
            <v>CLINISUT</v>
          </cell>
        </row>
        <row r="1412">
          <cell r="E1412" t="str">
            <v>0.0000</v>
          </cell>
        </row>
        <row r="1420">
          <cell r="E1420" t="str">
            <v>CliniSut</v>
          </cell>
        </row>
        <row r="1421">
          <cell r="E1421" t="str">
            <v>South Africa</v>
          </cell>
        </row>
        <row r="1422">
          <cell r="E1422" t="str">
            <v>37.0000</v>
          </cell>
        </row>
        <row r="1448">
          <cell r="H1448" t="str">
            <v>AFRISKY MEDICAL</v>
          </cell>
        </row>
        <row r="1458">
          <cell r="H1458" t="str">
            <v>Meril</v>
          </cell>
        </row>
        <row r="1459">
          <cell r="H1459" t="str">
            <v>India</v>
          </cell>
        </row>
        <row r="1460">
          <cell r="H1460" t="str">
            <v>100.0000</v>
          </cell>
        </row>
        <row r="1486">
          <cell r="I1486" t="str">
            <v>CLINISUT</v>
          </cell>
        </row>
        <row r="1488">
          <cell r="I1488" t="str">
            <v>0.0000</v>
          </cell>
        </row>
        <row r="1496">
          <cell r="I1496" t="str">
            <v>CliniSut</v>
          </cell>
        </row>
        <row r="1497">
          <cell r="I1497" t="str">
            <v>South Africa</v>
          </cell>
        </row>
        <row r="1498">
          <cell r="I1498" t="str">
            <v>37.0000</v>
          </cell>
        </row>
        <row r="1562">
          <cell r="E1562" t="str">
            <v>CLINISUT</v>
          </cell>
        </row>
        <row r="1564">
          <cell r="E1564" t="str">
            <v>0.0000</v>
          </cell>
        </row>
        <row r="1572">
          <cell r="E1572" t="str">
            <v>CliniSut</v>
          </cell>
        </row>
        <row r="1573">
          <cell r="E1573" t="str">
            <v>South Africa</v>
          </cell>
        </row>
        <row r="1574">
          <cell r="E1574" t="str">
            <v>37.0000</v>
          </cell>
        </row>
        <row r="1638">
          <cell r="E1638" t="str">
            <v>CLINISUT</v>
          </cell>
        </row>
        <row r="1640">
          <cell r="E1640" t="str">
            <v>0.0000</v>
          </cell>
        </row>
        <row r="1648">
          <cell r="E1648" t="str">
            <v>CliniSut</v>
          </cell>
        </row>
        <row r="1649">
          <cell r="E1649" t="str">
            <v>South Africa</v>
          </cell>
        </row>
        <row r="1650">
          <cell r="E1650" t="str">
            <v>37.0000</v>
          </cell>
        </row>
        <row r="1676">
          <cell r="E1676" t="str">
            <v>AFRISKY MEDICAL</v>
          </cell>
        </row>
        <row r="1686">
          <cell r="E1686" t="str">
            <v>Meril</v>
          </cell>
        </row>
        <row r="1688">
          <cell r="E1688" t="str">
            <v>100.0000</v>
          </cell>
        </row>
        <row r="1714">
          <cell r="F1714" t="str">
            <v>AFRISKY MEDICAL</v>
          </cell>
        </row>
        <row r="1724">
          <cell r="F1724" t="str">
            <v>Meril</v>
          </cell>
        </row>
        <row r="1726">
          <cell r="F1726" t="str">
            <v>100.0000</v>
          </cell>
        </row>
        <row r="1752">
          <cell r="G1752" t="str">
            <v>AFRISKY MEDICAL</v>
          </cell>
        </row>
        <row r="1762">
          <cell r="G1762" t="str">
            <v>Meril</v>
          </cell>
        </row>
        <row r="1763">
          <cell r="G1763" t="str">
            <v>India</v>
          </cell>
        </row>
        <row r="1764">
          <cell r="G1764" t="str">
            <v>100.0000</v>
          </cell>
        </row>
        <row r="1828">
          <cell r="E1828" t="str">
            <v>CLINISUT</v>
          </cell>
        </row>
        <row r="1830">
          <cell r="E1830" t="str">
            <v>0.0000</v>
          </cell>
        </row>
        <row r="1838">
          <cell r="E1838" t="str">
            <v>CliniSut</v>
          </cell>
        </row>
        <row r="1839">
          <cell r="E1839" t="str">
            <v>South Africa</v>
          </cell>
        </row>
        <row r="1840">
          <cell r="E1840" t="str">
            <v>37.0000</v>
          </cell>
        </row>
        <row r="2056">
          <cell r="G2056" t="str">
            <v>CLINISUT</v>
          </cell>
        </row>
        <row r="2058">
          <cell r="G2058" t="str">
            <v>0.0000</v>
          </cell>
        </row>
        <row r="2066">
          <cell r="G2066" t="str">
            <v>CliniSut</v>
          </cell>
        </row>
        <row r="2067">
          <cell r="G2067" t="str">
            <v>South Africa</v>
          </cell>
        </row>
        <row r="2068">
          <cell r="G2068" t="str">
            <v>37.0000</v>
          </cell>
        </row>
        <row r="2094">
          <cell r="I2094" t="str">
            <v>AFRISKY MEDICAL</v>
          </cell>
        </row>
        <row r="2096">
          <cell r="I2096" t="str">
            <v>50.0000</v>
          </cell>
        </row>
        <row r="2104">
          <cell r="I2104" t="str">
            <v>Meril</v>
          </cell>
        </row>
        <row r="2105">
          <cell r="I2105" t="str">
            <v>India</v>
          </cell>
        </row>
        <row r="2106">
          <cell r="I2106" t="str">
            <v>100.0000</v>
          </cell>
        </row>
        <row r="2683">
          <cell r="G2683" t="str">
            <v>CLINISUT</v>
          </cell>
        </row>
        <row r="2685">
          <cell r="G2685" t="str">
            <v>0.0000</v>
          </cell>
        </row>
        <row r="2693">
          <cell r="G2693" t="str">
            <v>CliniSut</v>
          </cell>
        </row>
        <row r="2694">
          <cell r="G2694" t="str">
            <v>South Africa</v>
          </cell>
        </row>
        <row r="2695">
          <cell r="G2695" t="str">
            <v>35.0000</v>
          </cell>
        </row>
        <row r="2702">
          <cell r="H2702" t="str">
            <v>CLINISUT</v>
          </cell>
        </row>
        <row r="2704">
          <cell r="H2704" t="str">
            <v>0.0000</v>
          </cell>
        </row>
        <row r="2712">
          <cell r="H2712" t="str">
            <v>CliniSut</v>
          </cell>
        </row>
        <row r="2713">
          <cell r="H2713" t="str">
            <v>South Africa</v>
          </cell>
        </row>
        <row r="2714">
          <cell r="H2714" t="str">
            <v>35.0000</v>
          </cell>
        </row>
        <row r="2721">
          <cell r="H2721" t="str">
            <v>CLINISUT</v>
          </cell>
        </row>
        <row r="2723">
          <cell r="H2723" t="str">
            <v>0.0000</v>
          </cell>
        </row>
        <row r="2731">
          <cell r="H2731" t="str">
            <v>CliniSut</v>
          </cell>
        </row>
        <row r="2732">
          <cell r="H2732" t="str">
            <v>South Africa</v>
          </cell>
        </row>
        <row r="2733">
          <cell r="H2733" t="str">
            <v>35.0000</v>
          </cell>
        </row>
        <row r="2740">
          <cell r="H2740" t="str">
            <v>CLINISUT</v>
          </cell>
        </row>
        <row r="2742">
          <cell r="H2742" t="str">
            <v>0.0000</v>
          </cell>
        </row>
        <row r="2750">
          <cell r="H2750" t="str">
            <v>CliniSut</v>
          </cell>
        </row>
        <row r="2751">
          <cell r="H2751" t="str">
            <v>South Africa</v>
          </cell>
        </row>
        <row r="2752">
          <cell r="H2752" t="str">
            <v>35.0000</v>
          </cell>
        </row>
        <row r="2873">
          <cell r="H2873" t="str">
            <v>CLINISUT</v>
          </cell>
        </row>
        <row r="2875">
          <cell r="H2875" t="str">
            <v>0.0000</v>
          </cell>
        </row>
        <row r="2883">
          <cell r="H2883" t="str">
            <v>CliniSut</v>
          </cell>
        </row>
        <row r="2884">
          <cell r="H2884" t="str">
            <v>South Africa</v>
          </cell>
        </row>
        <row r="2885">
          <cell r="H2885" t="str">
            <v>35.0000</v>
          </cell>
        </row>
        <row r="2911">
          <cell r="J2911" t="str">
            <v>MR FIRST AID</v>
          </cell>
        </row>
        <row r="2913">
          <cell r="J2913" t="str">
            <v>5.0000</v>
          </cell>
        </row>
        <row r="2921">
          <cell r="J2921" t="str">
            <v>Atramat</v>
          </cell>
        </row>
        <row r="2922">
          <cell r="J2922" t="str">
            <v>Mexico</v>
          </cell>
        </row>
        <row r="2923">
          <cell r="J2923" t="str">
            <v>85.0000</v>
          </cell>
        </row>
        <row r="2930">
          <cell r="H2930" t="str">
            <v>CLINISUT</v>
          </cell>
        </row>
        <row r="2932">
          <cell r="H2932" t="str">
            <v>0.0000</v>
          </cell>
        </row>
        <row r="2940">
          <cell r="H2940" t="str">
            <v>CliniSut</v>
          </cell>
        </row>
        <row r="2941">
          <cell r="H2941" t="str">
            <v>South Africa</v>
          </cell>
        </row>
        <row r="2942">
          <cell r="H2942" t="str">
            <v>35.0000</v>
          </cell>
        </row>
        <row r="2987">
          <cell r="H2987" t="str">
            <v>RAM TRADE GROUP</v>
          </cell>
        </row>
        <row r="2989">
          <cell r="H2989" t="str">
            <v>5.0000</v>
          </cell>
        </row>
        <row r="2997">
          <cell r="H2997" t="str">
            <v>Synthecon</v>
          </cell>
        </row>
        <row r="2998">
          <cell r="H2998" t="str">
            <v>South Africa</v>
          </cell>
        </row>
        <row r="2999">
          <cell r="H2999" t="str">
            <v>0.0000</v>
          </cell>
        </row>
        <row r="3063">
          <cell r="G3063" t="str">
            <v>CLINISUT</v>
          </cell>
        </row>
        <row r="3065">
          <cell r="G3065" t="str">
            <v>0.0000</v>
          </cell>
        </row>
        <row r="3073">
          <cell r="G3073" t="str">
            <v>CliniSut</v>
          </cell>
        </row>
        <row r="3074">
          <cell r="G3074" t="str">
            <v>South Africa</v>
          </cell>
        </row>
        <row r="3075">
          <cell r="G3075" t="str">
            <v>35.0000</v>
          </cell>
        </row>
        <row r="3101">
          <cell r="H3101" t="str">
            <v>AFRISKY MEDICAL</v>
          </cell>
        </row>
        <row r="3103">
          <cell r="H3103" t="str">
            <v>100.0000</v>
          </cell>
        </row>
        <row r="3111">
          <cell r="H3111" t="str">
            <v>Meril</v>
          </cell>
        </row>
        <row r="3112">
          <cell r="H3112" t="str">
            <v>India</v>
          </cell>
        </row>
        <row r="3113">
          <cell r="H3113" t="str">
            <v>100.0000</v>
          </cell>
        </row>
        <row r="3139">
          <cell r="I3139" t="str">
            <v>CLINISUT</v>
          </cell>
        </row>
        <row r="3141">
          <cell r="I3141" t="str">
            <v>0.0000</v>
          </cell>
        </row>
        <row r="3147">
          <cell r="I3147" t="str">
            <v>-897.5455</v>
          </cell>
        </row>
        <row r="3149">
          <cell r="I3149" t="str">
            <v>CliniSut</v>
          </cell>
        </row>
        <row r="3150">
          <cell r="I3150" t="str">
            <v>South Africa</v>
          </cell>
        </row>
        <row r="3151">
          <cell r="I3151" t="str">
            <v>35.0000</v>
          </cell>
        </row>
        <row r="3177">
          <cell r="J3177" t="str">
            <v>CLINISUT</v>
          </cell>
        </row>
        <row r="3179">
          <cell r="J3179" t="str">
            <v>0.0000</v>
          </cell>
        </row>
        <row r="3187">
          <cell r="J3187" t="str">
            <v>CliniSut</v>
          </cell>
        </row>
        <row r="3188">
          <cell r="J3188" t="str">
            <v>South Africa</v>
          </cell>
        </row>
        <row r="3189">
          <cell r="J3189" t="str">
            <v>35.0000</v>
          </cell>
        </row>
        <row r="3196">
          <cell r="J3196" t="str">
            <v>CLINISUT</v>
          </cell>
        </row>
        <row r="3198">
          <cell r="J3198" t="str">
            <v>0.0000</v>
          </cell>
        </row>
        <row r="3204">
          <cell r="J3204" t="str">
            <v>-854.6779</v>
          </cell>
        </row>
        <row r="3206">
          <cell r="J3206" t="str">
            <v>CliniSut</v>
          </cell>
        </row>
        <row r="3207">
          <cell r="J3207" t="str">
            <v>South Africa</v>
          </cell>
        </row>
        <row r="3208">
          <cell r="J3208" t="str">
            <v>35.0000</v>
          </cell>
        </row>
        <row r="3253">
          <cell r="G3253" t="str">
            <v>AFRISKY MEDICAL</v>
          </cell>
        </row>
        <row r="3255">
          <cell r="G3255" t="str">
            <v>50.0000</v>
          </cell>
        </row>
        <row r="3263">
          <cell r="G3263" t="str">
            <v>Meril</v>
          </cell>
        </row>
        <row r="3264">
          <cell r="G3264" t="str">
            <v>India</v>
          </cell>
        </row>
        <row r="3265">
          <cell r="G3265" t="str">
            <v>100.0000</v>
          </cell>
        </row>
        <row r="3424">
          <cell r="E3424" t="str">
            <v>CLINISUT</v>
          </cell>
        </row>
        <row r="3426">
          <cell r="E3426" t="str">
            <v>0.0000</v>
          </cell>
        </row>
        <row r="3434">
          <cell r="E3434" t="str">
            <v>CliniSut</v>
          </cell>
        </row>
        <row r="3435">
          <cell r="E3435" t="str">
            <v>South Africa</v>
          </cell>
        </row>
        <row r="3436">
          <cell r="E3436" t="str">
            <v>36.0000</v>
          </cell>
        </row>
        <row r="3481">
          <cell r="F3481" t="str">
            <v>CLINISUT</v>
          </cell>
        </row>
        <row r="3483">
          <cell r="F3483" t="str">
            <v>0.0000</v>
          </cell>
        </row>
        <row r="3491">
          <cell r="F3491" t="str">
            <v>CliniSut</v>
          </cell>
        </row>
        <row r="3492">
          <cell r="F3492" t="str">
            <v>South Africa</v>
          </cell>
        </row>
        <row r="3493">
          <cell r="F3493" t="str">
            <v>36.0000</v>
          </cell>
        </row>
        <row r="4032">
          <cell r="G4032" t="str">
            <v>CLINISUT</v>
          </cell>
        </row>
        <row r="4034">
          <cell r="G4034" t="str">
            <v>0.0000</v>
          </cell>
        </row>
        <row r="4042">
          <cell r="G4042" t="str">
            <v>CliniSut</v>
          </cell>
        </row>
        <row r="4043">
          <cell r="G4043" t="str">
            <v>South Africa</v>
          </cell>
        </row>
        <row r="4044">
          <cell r="G4044" t="str">
            <v>38.0000</v>
          </cell>
        </row>
        <row r="4108">
          <cell r="G4108" t="str">
            <v>CLINISUT</v>
          </cell>
        </row>
        <row r="4110">
          <cell r="G4110" t="str">
            <v>0.0000</v>
          </cell>
        </row>
        <row r="4118">
          <cell r="G4118" t="str">
            <v>CliniSut</v>
          </cell>
        </row>
        <row r="4119">
          <cell r="G4119" t="str">
            <v>South Africa</v>
          </cell>
        </row>
        <row r="4120">
          <cell r="G4120" t="str">
            <v>32.0000</v>
          </cell>
        </row>
        <row r="4222">
          <cell r="G4222" t="str">
            <v>CLINISUT</v>
          </cell>
        </row>
        <row r="4224">
          <cell r="G4224" t="str">
            <v>0.0000</v>
          </cell>
        </row>
        <row r="4232">
          <cell r="G4232" t="str">
            <v>CliniSut</v>
          </cell>
        </row>
        <row r="4233">
          <cell r="G4233" t="str">
            <v>South Africa</v>
          </cell>
        </row>
        <row r="4234">
          <cell r="G4234" t="str">
            <v>32.0000</v>
          </cell>
        </row>
        <row r="4239">
          <cell r="C4239" t="str">
            <v>42312201-00219</v>
          </cell>
          <cell r="D4239" t="str">
            <v xml:space="preserve">LIGATURE, STERILE, NON-ABSORBABLE TWISTED OR DYED BRAIDED SURGICAL, SILK, SUTURE GAUGE: 1, SUTURE  LENGTH: 10 X 75CM (PRE-CUT LENGTHS), SKY-BLUE, SANS 494-1:2011     </v>
          </cell>
        </row>
        <row r="4336">
          <cell r="F4336" t="str">
            <v>CLINISUT</v>
          </cell>
        </row>
        <row r="4338">
          <cell r="F4338" t="str">
            <v>0.0000</v>
          </cell>
        </row>
        <row r="4346">
          <cell r="F4346" t="str">
            <v>CliniSut</v>
          </cell>
        </row>
        <row r="4347">
          <cell r="F4347" t="str">
            <v>South Africa</v>
          </cell>
        </row>
        <row r="4348">
          <cell r="F4348" t="str">
            <v>32.0000</v>
          </cell>
        </row>
        <row r="4393">
          <cell r="F4393" t="str">
            <v>CLINISUT</v>
          </cell>
        </row>
        <row r="4395">
          <cell r="F4395" t="str">
            <v>0.0000</v>
          </cell>
        </row>
        <row r="4403">
          <cell r="F4403" t="str">
            <v>CliniSut</v>
          </cell>
        </row>
        <row r="4404">
          <cell r="F4404" t="str">
            <v>South Africa</v>
          </cell>
        </row>
        <row r="4405">
          <cell r="F4405" t="str">
            <v>32.0000</v>
          </cell>
        </row>
        <row r="4412">
          <cell r="E4412" t="str">
            <v>CLINISUT</v>
          </cell>
        </row>
        <row r="4414">
          <cell r="E4414" t="str">
            <v>0.0000</v>
          </cell>
        </row>
        <row r="4422">
          <cell r="E4422" t="str">
            <v>CliniSut</v>
          </cell>
        </row>
        <row r="4423">
          <cell r="E4423" t="str">
            <v>South Africa</v>
          </cell>
        </row>
        <row r="4424">
          <cell r="E4424" t="str">
            <v>32.0000</v>
          </cell>
        </row>
        <row r="4602">
          <cell r="G4602" t="str">
            <v>CLINISUT</v>
          </cell>
        </row>
        <row r="4604">
          <cell r="G4604" t="str">
            <v>0.0000</v>
          </cell>
        </row>
        <row r="4612">
          <cell r="G4612" t="str">
            <v>CliniSut</v>
          </cell>
        </row>
        <row r="4613">
          <cell r="G4613" t="str">
            <v>South Africa</v>
          </cell>
        </row>
        <row r="4614">
          <cell r="G4614" t="str">
            <v>32.0000</v>
          </cell>
        </row>
        <row r="4792">
          <cell r="F4792" t="str">
            <v>CLINISUT</v>
          </cell>
        </row>
        <row r="4794">
          <cell r="F4794" t="str">
            <v>0.0000</v>
          </cell>
        </row>
        <row r="4800">
          <cell r="F4800" t="str">
            <v>-2917.4063</v>
          </cell>
        </row>
        <row r="4802">
          <cell r="F4802" t="str">
            <v>CliniSut</v>
          </cell>
        </row>
        <row r="4803">
          <cell r="F4803" t="str">
            <v>South Africa</v>
          </cell>
        </row>
        <row r="4804">
          <cell r="F4804" t="str">
            <v>32.0000</v>
          </cell>
        </row>
        <row r="4830">
          <cell r="G4830" t="str">
            <v>CLINISUT</v>
          </cell>
        </row>
        <row r="4832">
          <cell r="G4832" t="str">
            <v>0.0000</v>
          </cell>
        </row>
        <row r="4840">
          <cell r="G4840" t="str">
            <v>CliniSut</v>
          </cell>
        </row>
        <row r="4841">
          <cell r="G4841" t="str">
            <v>South Africa</v>
          </cell>
        </row>
        <row r="4842">
          <cell r="G4842" t="str">
            <v>36.0000</v>
          </cell>
        </row>
        <row r="4849">
          <cell r="G4849" t="str">
            <v>CLINISUT</v>
          </cell>
        </row>
        <row r="4851">
          <cell r="G4851" t="str">
            <v>0.0000</v>
          </cell>
        </row>
        <row r="4859">
          <cell r="G4859" t="str">
            <v>CliniSut</v>
          </cell>
        </row>
        <row r="4860">
          <cell r="G4860" t="str">
            <v>South Africa</v>
          </cell>
        </row>
        <row r="4861">
          <cell r="G4861" t="str">
            <v>36.0000</v>
          </cell>
        </row>
        <row r="5533">
          <cell r="F5533" t="str">
            <v>CLINISUT</v>
          </cell>
        </row>
        <row r="5535">
          <cell r="F5535" t="str">
            <v>0.0000</v>
          </cell>
        </row>
        <row r="5543">
          <cell r="F5543" t="str">
            <v>CliniSut</v>
          </cell>
        </row>
        <row r="5544">
          <cell r="F5544" t="str">
            <v>South Africa</v>
          </cell>
        </row>
        <row r="5545">
          <cell r="F5545" t="str">
            <v>35.0000</v>
          </cell>
        </row>
        <row r="5571">
          <cell r="H5571" t="str">
            <v>CLINISUT</v>
          </cell>
        </row>
        <row r="5573">
          <cell r="H5573" t="str">
            <v>0.0000</v>
          </cell>
        </row>
        <row r="5581">
          <cell r="H5581" t="str">
            <v>CliniSut</v>
          </cell>
        </row>
        <row r="5582">
          <cell r="H5582" t="str">
            <v>South Africa</v>
          </cell>
        </row>
        <row r="5583">
          <cell r="H5583" t="str">
            <v>35.0000</v>
          </cell>
        </row>
        <row r="5590">
          <cell r="G5590" t="str">
            <v>CLINISUT</v>
          </cell>
        </row>
        <row r="5592">
          <cell r="G5592" t="str">
            <v>0.0000</v>
          </cell>
        </row>
        <row r="5600">
          <cell r="G5600" t="str">
            <v>CliniSut</v>
          </cell>
        </row>
        <row r="5601">
          <cell r="G5601" t="str">
            <v>South Africa</v>
          </cell>
        </row>
        <row r="5602">
          <cell r="G5602" t="str">
            <v>35.0000</v>
          </cell>
        </row>
        <row r="5609">
          <cell r="F5609" t="str">
            <v>CLINISUT</v>
          </cell>
        </row>
        <row r="5611">
          <cell r="F5611" t="str">
            <v>0.0000</v>
          </cell>
        </row>
        <row r="5619">
          <cell r="F5619" t="str">
            <v>CliniSut</v>
          </cell>
        </row>
        <row r="5620">
          <cell r="F5620" t="str">
            <v>South Africa</v>
          </cell>
        </row>
        <row r="5621">
          <cell r="F5621" t="str">
            <v>35.0000</v>
          </cell>
        </row>
        <row r="5837">
          <cell r="E5837" t="str">
            <v>BOTHO HEALTH CARE</v>
          </cell>
        </row>
        <row r="5839">
          <cell r="E5839" t="str">
            <v>5.0000</v>
          </cell>
        </row>
        <row r="5847">
          <cell r="E5847" t="str">
            <v>Synthecon</v>
          </cell>
        </row>
        <row r="5848">
          <cell r="E5848" t="str">
            <v>South Africa</v>
          </cell>
        </row>
        <row r="5849">
          <cell r="E5849" t="str">
            <v>4.0000</v>
          </cell>
        </row>
        <row r="6084">
          <cell r="G6084" t="str">
            <v>CLINISUT</v>
          </cell>
        </row>
        <row r="6086">
          <cell r="G6086" t="str">
            <v>0.0000</v>
          </cell>
        </row>
        <row r="6094">
          <cell r="G6094" t="str">
            <v>CliniSut</v>
          </cell>
        </row>
        <row r="6095">
          <cell r="G6095" t="str">
            <v>South Africa</v>
          </cell>
        </row>
        <row r="6096">
          <cell r="G6096" t="str">
            <v>35.0000</v>
          </cell>
        </row>
        <row r="6293">
          <cell r="F6293" t="str">
            <v>CLINISUT</v>
          </cell>
        </row>
        <row r="6295">
          <cell r="F6295" t="str">
            <v>0.0000</v>
          </cell>
        </row>
        <row r="6303">
          <cell r="F6303" t="str">
            <v>CliniSut</v>
          </cell>
        </row>
        <row r="6304">
          <cell r="F6304" t="str">
            <v>South Africa</v>
          </cell>
        </row>
        <row r="6305">
          <cell r="F6305" t="str">
            <v>31.0000</v>
          </cell>
        </row>
        <row r="6312">
          <cell r="E6312" t="str">
            <v>CLINISUT</v>
          </cell>
        </row>
        <row r="6314">
          <cell r="E6314" t="str">
            <v>0.0000</v>
          </cell>
        </row>
        <row r="6322">
          <cell r="E6322" t="str">
            <v>CliniSut</v>
          </cell>
        </row>
        <row r="6323">
          <cell r="E6323" t="str">
            <v>South Africa</v>
          </cell>
        </row>
        <row r="6324">
          <cell r="E6324" t="str">
            <v>31.0000</v>
          </cell>
        </row>
        <row r="6502">
          <cell r="K6502" t="str">
            <v>CLINISUT</v>
          </cell>
        </row>
        <row r="6504">
          <cell r="K6504" t="str">
            <v>0.0000</v>
          </cell>
        </row>
        <row r="6512">
          <cell r="K6512" t="str">
            <v>CliniSut</v>
          </cell>
        </row>
        <row r="6513">
          <cell r="K6513" t="str">
            <v xml:space="preserve">South Africa </v>
          </cell>
        </row>
        <row r="6514">
          <cell r="K6514" t="str">
            <v>31.0000</v>
          </cell>
        </row>
        <row r="6578">
          <cell r="J6578" t="str">
            <v>CLINISUT</v>
          </cell>
        </row>
        <row r="6580">
          <cell r="J6580" t="str">
            <v>0.0000</v>
          </cell>
        </row>
        <row r="6588">
          <cell r="J6588" t="str">
            <v>CliniSut</v>
          </cell>
        </row>
        <row r="6589">
          <cell r="J6589" t="str">
            <v xml:space="preserve">South Africa </v>
          </cell>
        </row>
        <row r="6590">
          <cell r="J6590" t="str">
            <v>31.0000</v>
          </cell>
        </row>
        <row r="6749">
          <cell r="G6749" t="str">
            <v>CLINISUT</v>
          </cell>
        </row>
        <row r="6751">
          <cell r="G6751" t="str">
            <v>0.0000</v>
          </cell>
        </row>
        <row r="6759">
          <cell r="G6759" t="str">
            <v>CliniSut</v>
          </cell>
        </row>
        <row r="6760">
          <cell r="G6760" t="str">
            <v>South Africa</v>
          </cell>
        </row>
        <row r="6761">
          <cell r="G6761" t="str">
            <v>31.0000</v>
          </cell>
        </row>
        <row r="6768">
          <cell r="F6768" t="str">
            <v>AFRISKY MEDICAL</v>
          </cell>
        </row>
        <row r="6770">
          <cell r="F6770" t="str">
            <v>50.0000</v>
          </cell>
        </row>
        <row r="6778">
          <cell r="F6778" t="str">
            <v>Meril</v>
          </cell>
        </row>
        <row r="6779">
          <cell r="F6779" t="str">
            <v>India</v>
          </cell>
        </row>
        <row r="6780">
          <cell r="F6780" t="str">
            <v>100.0000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24"/>
  <sheetViews>
    <sheetView tabSelected="1" showWhiteSpace="0" view="pageBreakPreview" zoomScaleNormal="100" zoomScaleSheetLayoutView="100" workbookViewId="0">
      <selection activeCell="F11" sqref="F11"/>
    </sheetView>
  </sheetViews>
  <sheetFormatPr defaultColWidth="9.1796875" defaultRowHeight="14.5"/>
  <cols>
    <col min="1" max="1" width="36.26953125" style="2" customWidth="1"/>
    <col min="2" max="2" width="16" style="2" customWidth="1"/>
    <col min="3" max="3" width="14.453125" style="2" customWidth="1"/>
    <col min="4" max="4" width="15" style="2" customWidth="1"/>
    <col min="5" max="5" width="15.81640625" style="2" customWidth="1"/>
    <col min="6" max="6" width="14.81640625" style="2" customWidth="1"/>
    <col min="7" max="7" width="16.453125" style="2" customWidth="1"/>
    <col min="8" max="9" width="14.1796875" style="2" customWidth="1"/>
    <col min="10" max="10" width="18.1796875" style="2" customWidth="1"/>
    <col min="11" max="11" width="22.54296875" style="2" customWidth="1"/>
    <col min="12" max="12" width="20.7265625" style="2" customWidth="1"/>
    <col min="13" max="13" width="18.26953125" style="2" customWidth="1"/>
    <col min="14" max="14" width="17.81640625" style="2" customWidth="1"/>
    <col min="15" max="15" width="20.26953125" style="2" customWidth="1"/>
    <col min="16" max="16" width="19.26953125" style="2" customWidth="1"/>
    <col min="17" max="16384" width="9.1796875" style="2"/>
  </cols>
  <sheetData>
    <row r="2" spans="1:5">
      <c r="A2" s="1" t="s">
        <v>1</v>
      </c>
      <c r="B2" s="1" t="s">
        <v>2</v>
      </c>
    </row>
    <row r="3" spans="1:5" ht="63.75" customHeight="1">
      <c r="A3" s="3" t="s">
        <v>3</v>
      </c>
      <c r="B3" s="26" t="s">
        <v>4</v>
      </c>
      <c r="C3" s="27"/>
      <c r="D3" s="27"/>
      <c r="E3" s="28"/>
    </row>
    <row r="4" spans="1:5" ht="26">
      <c r="A4" s="1" t="s">
        <v>5</v>
      </c>
      <c r="B4" s="3" t="s">
        <v>7</v>
      </c>
      <c r="E4" s="4"/>
    </row>
    <row r="5" spans="1:5">
      <c r="A5" s="1" t="s">
        <v>8</v>
      </c>
      <c r="B5" s="3" t="s">
        <v>10</v>
      </c>
      <c r="E5" s="4"/>
    </row>
    <row r="6" spans="1:5">
      <c r="A6" s="1" t="s">
        <v>687</v>
      </c>
      <c r="B6" s="3" t="s">
        <v>688</v>
      </c>
      <c r="E6" s="4"/>
    </row>
    <row r="7" spans="1:5">
      <c r="A7" s="1" t="s">
        <v>13</v>
      </c>
      <c r="B7" s="3">
        <v>95</v>
      </c>
      <c r="E7" s="4"/>
    </row>
    <row r="8" spans="1:5">
      <c r="A8" s="1" t="s">
        <v>686</v>
      </c>
      <c r="B8" s="3" t="s">
        <v>15</v>
      </c>
      <c r="E8" s="4"/>
    </row>
    <row r="9" spans="1:5">
      <c r="A9" s="1" t="s">
        <v>16</v>
      </c>
      <c r="B9" s="3" t="s">
        <v>18</v>
      </c>
      <c r="E9" s="4"/>
    </row>
    <row r="10" spans="1:5">
      <c r="A10" s="1" t="s">
        <v>19</v>
      </c>
      <c r="B10" s="3" t="s">
        <v>21</v>
      </c>
      <c r="E10" s="4"/>
    </row>
    <row r="11" spans="1:5">
      <c r="A11" s="1" t="s">
        <v>22</v>
      </c>
      <c r="B11" s="3" t="s">
        <v>24</v>
      </c>
      <c r="E11" s="4"/>
    </row>
    <row r="12" spans="1:5" ht="15.5">
      <c r="A12" s="6"/>
      <c r="B12" s="5"/>
      <c r="D12" s="4"/>
      <c r="E12" s="4"/>
    </row>
    <row r="13" spans="1:5">
      <c r="A13" s="1" t="s">
        <v>1</v>
      </c>
      <c r="B13" s="1" t="s">
        <v>2</v>
      </c>
    </row>
    <row r="14" spans="1:5" ht="63.75" customHeight="1">
      <c r="A14" s="3" t="s">
        <v>25</v>
      </c>
      <c r="B14" s="26" t="s">
        <v>26</v>
      </c>
      <c r="C14" s="27" t="s">
        <v>27</v>
      </c>
      <c r="D14" s="27"/>
      <c r="E14" s="28"/>
    </row>
    <row r="16" spans="1:5">
      <c r="A16" s="1" t="s">
        <v>5</v>
      </c>
      <c r="B16" s="3" t="s">
        <v>6</v>
      </c>
      <c r="D16" s="4"/>
      <c r="E16" s="4"/>
    </row>
    <row r="17" spans="1:8">
      <c r="A17" s="1" t="s">
        <v>8</v>
      </c>
      <c r="B17" s="3" t="s">
        <v>9</v>
      </c>
      <c r="D17" s="4"/>
      <c r="E17" s="4"/>
    </row>
    <row r="18" spans="1:8">
      <c r="A18" s="1" t="s">
        <v>687</v>
      </c>
      <c r="B18" s="3" t="s">
        <v>689</v>
      </c>
      <c r="D18" s="4"/>
      <c r="E18" s="4"/>
    </row>
    <row r="19" spans="1:8">
      <c r="A19" s="1" t="s">
        <v>13</v>
      </c>
      <c r="B19" s="3" t="s">
        <v>14</v>
      </c>
      <c r="D19" s="4"/>
      <c r="E19" s="4"/>
    </row>
    <row r="20" spans="1:8">
      <c r="A20" s="1" t="s">
        <v>686</v>
      </c>
      <c r="B20" s="3" t="s">
        <v>15</v>
      </c>
      <c r="D20" s="4"/>
      <c r="E20" s="4"/>
    </row>
    <row r="21" spans="1:8">
      <c r="A21" s="1" t="s">
        <v>16</v>
      </c>
      <c r="B21" s="3" t="s">
        <v>17</v>
      </c>
      <c r="D21" s="4"/>
      <c r="E21" s="4"/>
    </row>
    <row r="22" spans="1:8">
      <c r="A22" s="1" t="s">
        <v>19</v>
      </c>
      <c r="B22" s="3" t="s">
        <v>20</v>
      </c>
      <c r="D22" s="4"/>
      <c r="E22" s="4"/>
    </row>
    <row r="23" spans="1:8">
      <c r="A23" s="1" t="s">
        <v>22</v>
      </c>
      <c r="B23" s="3" t="s">
        <v>23</v>
      </c>
      <c r="D23" s="4"/>
      <c r="E23" s="4"/>
    </row>
    <row r="24" spans="1:8">
      <c r="A24" s="18"/>
      <c r="B24" s="3"/>
      <c r="D24" s="4"/>
      <c r="E24" s="4"/>
    </row>
    <row r="25" spans="1:8">
      <c r="A25" s="1" t="s">
        <v>1</v>
      </c>
      <c r="B25" s="1" t="s">
        <v>2</v>
      </c>
      <c r="D25" s="4"/>
      <c r="E25" s="4"/>
      <c r="H25" s="4"/>
    </row>
    <row r="26" spans="1:8" ht="63.75" customHeight="1">
      <c r="A26" s="3" t="s">
        <v>28</v>
      </c>
      <c r="B26" s="26" t="s">
        <v>29</v>
      </c>
      <c r="C26" s="27" t="s">
        <v>30</v>
      </c>
      <c r="D26" s="27"/>
      <c r="E26" s="28"/>
    </row>
    <row r="27" spans="1:8">
      <c r="A27" s="1" t="s">
        <v>5</v>
      </c>
      <c r="B27" s="3" t="s">
        <v>33</v>
      </c>
      <c r="H27" s="3"/>
    </row>
    <row r="28" spans="1:8">
      <c r="A28" s="1" t="s">
        <v>8</v>
      </c>
      <c r="B28" s="25" t="s">
        <v>11</v>
      </c>
      <c r="H28" s="3"/>
    </row>
    <row r="29" spans="1:8">
      <c r="A29" s="1" t="s">
        <v>687</v>
      </c>
      <c r="B29" s="3" t="s">
        <v>690</v>
      </c>
      <c r="H29" s="3"/>
    </row>
    <row r="30" spans="1:8">
      <c r="A30" s="1" t="s">
        <v>13</v>
      </c>
      <c r="B30" s="3">
        <v>99</v>
      </c>
      <c r="H30" s="3"/>
    </row>
    <row r="31" spans="1:8">
      <c r="A31" s="1" t="s">
        <v>686</v>
      </c>
      <c r="B31" s="25" t="str">
        <f>[1]Sheet1!$C$2848</f>
        <v>12 per box</v>
      </c>
      <c r="H31" s="3"/>
    </row>
    <row r="32" spans="1:8">
      <c r="A32" s="1" t="s">
        <v>16</v>
      </c>
      <c r="B32" s="25" t="s">
        <v>41</v>
      </c>
      <c r="H32" s="3"/>
    </row>
    <row r="33" spans="1:9">
      <c r="A33" s="1" t="s">
        <v>19</v>
      </c>
      <c r="B33" s="25" t="s">
        <v>45</v>
      </c>
      <c r="H33" s="3"/>
    </row>
    <row r="34" spans="1:9">
      <c r="A34" s="1" t="s">
        <v>22</v>
      </c>
      <c r="B34" s="25" t="s">
        <v>49</v>
      </c>
      <c r="H34" s="3"/>
    </row>
    <row r="35" spans="1:9">
      <c r="A35" s="6"/>
      <c r="H35" s="3"/>
    </row>
    <row r="36" spans="1:9">
      <c r="A36" s="1" t="s">
        <v>1</v>
      </c>
      <c r="B36" s="1" t="s">
        <v>2</v>
      </c>
      <c r="D36" s="7"/>
      <c r="E36" s="7"/>
      <c r="H36" s="7"/>
    </row>
    <row r="37" spans="1:9" ht="63.75" customHeight="1">
      <c r="A37" s="3" t="s">
        <v>50</v>
      </c>
      <c r="B37" s="26" t="s">
        <v>51</v>
      </c>
      <c r="C37" s="27"/>
      <c r="D37" s="27"/>
      <c r="E37" s="28"/>
    </row>
    <row r="38" spans="1:9" ht="25.5" customHeight="1">
      <c r="A38" s="1" t="s">
        <v>5</v>
      </c>
      <c r="B38" s="3" t="str">
        <f>[2]Sheet1!$G$99</f>
        <v>AFRISKY MEDICAL</v>
      </c>
      <c r="H38" s="3"/>
      <c r="I38" s="3"/>
    </row>
    <row r="39" spans="1:9">
      <c r="A39" s="1" t="s">
        <v>8</v>
      </c>
      <c r="B39" s="25"/>
      <c r="H39" s="3"/>
      <c r="I39" s="3"/>
    </row>
    <row r="40" spans="1:9">
      <c r="A40" s="1" t="s">
        <v>687</v>
      </c>
      <c r="B40" s="3" t="s">
        <v>691</v>
      </c>
      <c r="H40" s="3"/>
      <c r="I40" s="3"/>
    </row>
    <row r="41" spans="1:9">
      <c r="A41" s="1" t="s">
        <v>13</v>
      </c>
      <c r="B41" s="25">
        <v>100</v>
      </c>
      <c r="H41" s="3"/>
      <c r="I41" s="3"/>
    </row>
    <row r="42" spans="1:9">
      <c r="A42" s="1" t="s">
        <v>686</v>
      </c>
      <c r="B42" s="3" t="str">
        <f>$B$31</f>
        <v>12 per box</v>
      </c>
      <c r="H42" s="3"/>
      <c r="I42" s="3"/>
    </row>
    <row r="43" spans="1:9">
      <c r="A43" s="1" t="s">
        <v>16</v>
      </c>
      <c r="B43" s="3" t="str">
        <f>[2]Sheet1!G109</f>
        <v>Meril</v>
      </c>
      <c r="H43" s="3"/>
      <c r="I43" s="3"/>
    </row>
    <row r="44" spans="1:9">
      <c r="A44" s="1" t="s">
        <v>19</v>
      </c>
      <c r="B44" s="3" t="str">
        <f>[2]Sheet1!G110</f>
        <v>India</v>
      </c>
      <c r="H44" s="3"/>
      <c r="I44" s="3"/>
    </row>
    <row r="45" spans="1:9">
      <c r="A45" s="1" t="s">
        <v>22</v>
      </c>
      <c r="B45" s="2" t="str">
        <f>[2]Sheet1!G111</f>
        <v>100.0000</v>
      </c>
      <c r="H45" s="3"/>
      <c r="I45" s="3"/>
    </row>
    <row r="46" spans="1:9">
      <c r="A46" s="6"/>
      <c r="H46" s="3"/>
      <c r="I46" s="3"/>
    </row>
    <row r="47" spans="1:9">
      <c r="A47" s="1" t="s">
        <v>1</v>
      </c>
      <c r="B47" s="1" t="s">
        <v>2</v>
      </c>
      <c r="D47" s="4"/>
      <c r="E47" s="4"/>
    </row>
    <row r="48" spans="1:9" ht="63.75" customHeight="1">
      <c r="A48" s="3" t="s">
        <v>58</v>
      </c>
      <c r="B48" s="26" t="s">
        <v>59</v>
      </c>
      <c r="C48" s="27" t="s">
        <v>60</v>
      </c>
      <c r="D48" s="27"/>
      <c r="E48" s="28"/>
    </row>
    <row r="49" spans="1:5">
      <c r="A49" s="1" t="s">
        <v>5</v>
      </c>
      <c r="B49" s="3" t="str">
        <f>[2]Sheet1!$E$118</f>
        <v>AFRISKY MEDICAL</v>
      </c>
    </row>
    <row r="50" spans="1:5">
      <c r="A50" s="1" t="s">
        <v>8</v>
      </c>
      <c r="B50" s="3">
        <f>[2]Sheet1!E120</f>
        <v>0</v>
      </c>
    </row>
    <row r="51" spans="1:5">
      <c r="A51" s="1" t="s">
        <v>687</v>
      </c>
      <c r="B51" s="3" t="s">
        <v>691</v>
      </c>
    </row>
    <row r="52" spans="1:5">
      <c r="A52" s="1" t="s">
        <v>13</v>
      </c>
      <c r="B52" s="3">
        <v>100</v>
      </c>
    </row>
    <row r="53" spans="1:5">
      <c r="A53" s="1" t="s">
        <v>686</v>
      </c>
      <c r="B53" s="2" t="str">
        <f>$B$42</f>
        <v>12 per box</v>
      </c>
    </row>
    <row r="54" spans="1:5">
      <c r="A54" s="1" t="s">
        <v>16</v>
      </c>
      <c r="B54" s="3" t="str">
        <f>[2]Sheet1!E128</f>
        <v>Meril</v>
      </c>
    </row>
    <row r="55" spans="1:5">
      <c r="A55" s="1" t="s">
        <v>19</v>
      </c>
      <c r="B55" s="3" t="str">
        <f>[2]Sheet1!E129</f>
        <v>India</v>
      </c>
    </row>
    <row r="56" spans="1:5">
      <c r="A56" s="1" t="s">
        <v>22</v>
      </c>
      <c r="B56" s="3" t="str">
        <f>[2]Sheet1!E130</f>
        <v>100.0000</v>
      </c>
    </row>
    <row r="57" spans="1:5">
      <c r="A57" s="6"/>
    </row>
    <row r="58" spans="1:5">
      <c r="A58" s="1" t="s">
        <v>1</v>
      </c>
      <c r="B58" s="1" t="s">
        <v>2</v>
      </c>
      <c r="D58" s="4"/>
    </row>
    <row r="59" spans="1:5" ht="63.75" customHeight="1">
      <c r="A59" s="3" t="s">
        <v>61</v>
      </c>
      <c r="B59" s="26" t="s">
        <v>62</v>
      </c>
      <c r="C59" s="27" t="s">
        <v>63</v>
      </c>
      <c r="D59" s="27"/>
      <c r="E59" s="28"/>
    </row>
    <row r="60" spans="1:5">
      <c r="A60" s="1" t="s">
        <v>5</v>
      </c>
      <c r="B60" s="3" t="str">
        <f>[2]Sheet1!$E$137</f>
        <v>CLINISUT</v>
      </c>
    </row>
    <row r="61" spans="1:5">
      <c r="A61" s="1" t="s">
        <v>8</v>
      </c>
      <c r="B61" s="25" t="s">
        <v>11</v>
      </c>
    </row>
    <row r="62" spans="1:5">
      <c r="A62" s="1" t="s">
        <v>687</v>
      </c>
      <c r="B62" s="3" t="s">
        <v>692</v>
      </c>
    </row>
    <row r="63" spans="1:5">
      <c r="A63" s="1" t="s">
        <v>13</v>
      </c>
      <c r="B63" s="3">
        <v>99</v>
      </c>
    </row>
    <row r="64" spans="1:5">
      <c r="A64" s="1" t="s">
        <v>686</v>
      </c>
      <c r="B64" s="3" t="str">
        <f>$B$53</f>
        <v>12 per box</v>
      </c>
    </row>
    <row r="65" spans="1:5">
      <c r="A65" s="1" t="s">
        <v>16</v>
      </c>
      <c r="B65" s="3" t="str">
        <f>[2]Sheet1!E147</f>
        <v>CliniSut</v>
      </c>
    </row>
    <row r="66" spans="1:5">
      <c r="A66" s="1" t="s">
        <v>19</v>
      </c>
      <c r="B66" s="3" t="str">
        <f>[2]Sheet1!E148</f>
        <v>South Africa</v>
      </c>
    </row>
    <row r="67" spans="1:5">
      <c r="A67" s="1" t="s">
        <v>22</v>
      </c>
      <c r="B67" s="3" t="str">
        <f>[2]Sheet1!E149</f>
        <v>37.0000</v>
      </c>
    </row>
    <row r="68" spans="1:5">
      <c r="A68" s="6"/>
    </row>
    <row r="69" spans="1:5">
      <c r="A69" s="1" t="s">
        <v>1</v>
      </c>
      <c r="B69" s="1" t="s">
        <v>2</v>
      </c>
      <c r="D69" s="4"/>
      <c r="E69" s="4"/>
    </row>
    <row r="70" spans="1:5" ht="63.75" customHeight="1">
      <c r="A70" s="3" t="s">
        <v>65</v>
      </c>
      <c r="B70" s="26" t="s">
        <v>66</v>
      </c>
      <c r="C70" s="27" t="s">
        <v>67</v>
      </c>
      <c r="D70" s="27"/>
      <c r="E70" s="28"/>
    </row>
    <row r="72" spans="1:5" ht="52">
      <c r="A72" s="1" t="s">
        <v>5</v>
      </c>
      <c r="B72" s="3" t="s">
        <v>53</v>
      </c>
    </row>
    <row r="73" spans="1:5">
      <c r="A73" s="1" t="s">
        <v>8</v>
      </c>
      <c r="B73" s="3" t="s">
        <v>10</v>
      </c>
    </row>
    <row r="74" spans="1:5">
      <c r="A74" s="1" t="s">
        <v>687</v>
      </c>
      <c r="B74" s="3" t="s">
        <v>693</v>
      </c>
    </row>
    <row r="75" spans="1:5">
      <c r="A75" s="1" t="s">
        <v>13</v>
      </c>
      <c r="B75" s="3">
        <v>90</v>
      </c>
    </row>
    <row r="76" spans="1:5">
      <c r="A76" s="1" t="s">
        <v>686</v>
      </c>
      <c r="B76" s="3" t="str">
        <f>$B$64</f>
        <v>12 per box</v>
      </c>
    </row>
    <row r="77" spans="1:5">
      <c r="A77" s="1" t="s">
        <v>16</v>
      </c>
      <c r="B77" s="3" t="s">
        <v>55</v>
      </c>
    </row>
    <row r="78" spans="1:5">
      <c r="A78" s="1" t="s">
        <v>19</v>
      </c>
      <c r="B78" s="3" t="s">
        <v>45</v>
      </c>
    </row>
    <row r="79" spans="1:5">
      <c r="A79" s="1" t="s">
        <v>22</v>
      </c>
      <c r="B79" s="3" t="s">
        <v>10</v>
      </c>
    </row>
    <row r="80" spans="1:5">
      <c r="A80" s="6"/>
    </row>
    <row r="81" spans="1:5">
      <c r="A81" s="1" t="s">
        <v>1</v>
      </c>
      <c r="B81" s="1" t="s">
        <v>2</v>
      </c>
      <c r="D81" s="4"/>
      <c r="E81" s="4"/>
    </row>
    <row r="82" spans="1:5" ht="63.75" customHeight="1">
      <c r="A82" s="3" t="s">
        <v>68</v>
      </c>
      <c r="B82" s="26" t="s">
        <v>69</v>
      </c>
      <c r="C82" s="27" t="s">
        <v>70</v>
      </c>
      <c r="D82" s="27"/>
      <c r="E82" s="28"/>
    </row>
    <row r="83" spans="1:5">
      <c r="A83" s="1" t="s">
        <v>5</v>
      </c>
      <c r="B83" s="3" t="s">
        <v>33</v>
      </c>
    </row>
    <row r="84" spans="1:5">
      <c r="A84" s="1" t="s">
        <v>8</v>
      </c>
      <c r="B84" s="3" t="s">
        <v>11</v>
      </c>
    </row>
    <row r="85" spans="1:5">
      <c r="A85" s="1" t="s">
        <v>687</v>
      </c>
      <c r="B85" s="3" t="s">
        <v>694</v>
      </c>
    </row>
    <row r="86" spans="1:5">
      <c r="A86" s="1" t="s">
        <v>13</v>
      </c>
      <c r="B86" s="3">
        <v>99</v>
      </c>
    </row>
    <row r="87" spans="1:5">
      <c r="A87" s="1" t="s">
        <v>686</v>
      </c>
      <c r="B87" s="3" t="str">
        <f>$B$64</f>
        <v>12 per box</v>
      </c>
    </row>
    <row r="88" spans="1:5">
      <c r="A88" s="1" t="s">
        <v>16</v>
      </c>
      <c r="B88" s="3" t="s">
        <v>41</v>
      </c>
    </row>
    <row r="89" spans="1:5">
      <c r="A89" s="1" t="s">
        <v>19</v>
      </c>
      <c r="B89" s="3" t="s">
        <v>45</v>
      </c>
    </row>
    <row r="90" spans="1:5">
      <c r="A90" s="1" t="s">
        <v>22</v>
      </c>
      <c r="B90" s="3" t="s">
        <v>49</v>
      </c>
    </row>
    <row r="92" spans="1:5">
      <c r="A92" s="1" t="s">
        <v>1</v>
      </c>
      <c r="B92" s="1" t="s">
        <v>2</v>
      </c>
      <c r="D92" s="4"/>
      <c r="E92" s="4"/>
    </row>
    <row r="93" spans="1:5" ht="63.75" customHeight="1">
      <c r="A93" s="3" t="s">
        <v>71</v>
      </c>
      <c r="B93" s="26" t="s">
        <v>72</v>
      </c>
      <c r="C93" s="27" t="s">
        <v>73</v>
      </c>
      <c r="D93" s="27"/>
      <c r="E93" s="28"/>
    </row>
    <row r="95" spans="1:5">
      <c r="A95" s="1" t="s">
        <v>5</v>
      </c>
      <c r="B95" s="3" t="str">
        <f>[2]Sheet1!$E$194</f>
        <v>CLINISUT</v>
      </c>
    </row>
    <row r="96" spans="1:5">
      <c r="A96" s="1" t="s">
        <v>8</v>
      </c>
      <c r="B96" s="3" t="str">
        <f>[2]Sheet1!E196</f>
        <v>0.0000</v>
      </c>
    </row>
    <row r="97" spans="1:5">
      <c r="A97" s="1" t="s">
        <v>687</v>
      </c>
      <c r="B97" s="3" t="s">
        <v>695</v>
      </c>
    </row>
    <row r="98" spans="1:5">
      <c r="A98" s="1" t="s">
        <v>13</v>
      </c>
      <c r="B98" s="3">
        <v>99</v>
      </c>
    </row>
    <row r="99" spans="1:5">
      <c r="A99" s="1" t="s">
        <v>686</v>
      </c>
      <c r="B99" s="3" t="str">
        <f>$B$64</f>
        <v>12 per box</v>
      </c>
    </row>
    <row r="100" spans="1:5">
      <c r="A100" s="1" t="s">
        <v>16</v>
      </c>
      <c r="B100" s="3" t="str">
        <f>[2]Sheet1!E204</f>
        <v>CliniSut</v>
      </c>
    </row>
    <row r="101" spans="1:5">
      <c r="A101" s="1" t="s">
        <v>19</v>
      </c>
      <c r="B101" s="3" t="str">
        <f>[2]Sheet1!E205</f>
        <v>South Africa</v>
      </c>
    </row>
    <row r="102" spans="1:5">
      <c r="A102" s="1" t="s">
        <v>22</v>
      </c>
      <c r="B102" s="3" t="str">
        <f>[2]Sheet1!E206</f>
        <v>37.0000</v>
      </c>
    </row>
    <row r="103" spans="1:5">
      <c r="A103" s="6"/>
      <c r="B103" s="4"/>
    </row>
    <row r="104" spans="1:5">
      <c r="A104" s="1" t="s">
        <v>1</v>
      </c>
      <c r="B104" s="1" t="s">
        <v>2</v>
      </c>
      <c r="D104" s="4"/>
    </row>
    <row r="105" spans="1:5" ht="63.75" customHeight="1">
      <c r="A105" s="3" t="s">
        <v>74</v>
      </c>
      <c r="B105" s="26" t="s">
        <v>75</v>
      </c>
      <c r="C105" s="27" t="s">
        <v>76</v>
      </c>
      <c r="D105" s="27"/>
      <c r="E105" s="28"/>
    </row>
    <row r="107" spans="1:5">
      <c r="A107" s="1" t="s">
        <v>5</v>
      </c>
      <c r="B107" s="3" t="s">
        <v>33</v>
      </c>
    </row>
    <row r="108" spans="1:5">
      <c r="A108" s="1" t="s">
        <v>8</v>
      </c>
      <c r="B108" s="3" t="s">
        <v>11</v>
      </c>
    </row>
    <row r="109" spans="1:5">
      <c r="A109" s="1" t="s">
        <v>687</v>
      </c>
      <c r="B109" s="3" t="s">
        <v>696</v>
      </c>
    </row>
    <row r="110" spans="1:5">
      <c r="A110" s="1" t="s">
        <v>13</v>
      </c>
      <c r="B110" s="3">
        <v>99</v>
      </c>
    </row>
    <row r="111" spans="1:5">
      <c r="A111" s="1" t="s">
        <v>686</v>
      </c>
      <c r="B111" s="3" t="str">
        <f>$B$64</f>
        <v>12 per box</v>
      </c>
    </row>
    <row r="112" spans="1:5">
      <c r="A112" s="1" t="s">
        <v>16</v>
      </c>
      <c r="B112" s="3" t="s">
        <v>41</v>
      </c>
    </row>
    <row r="113" spans="1:8">
      <c r="A113" s="1" t="s">
        <v>19</v>
      </c>
      <c r="B113" s="3" t="s">
        <v>45</v>
      </c>
    </row>
    <row r="114" spans="1:8">
      <c r="A114" s="1" t="s">
        <v>22</v>
      </c>
      <c r="B114" s="3" t="s">
        <v>49</v>
      </c>
    </row>
    <row r="115" spans="1:8">
      <c r="A115" s="6"/>
      <c r="G115" s="8"/>
      <c r="H115" s="8"/>
    </row>
    <row r="116" spans="1:8">
      <c r="A116" s="1" t="s">
        <v>1</v>
      </c>
      <c r="B116" s="1" t="s">
        <v>2</v>
      </c>
      <c r="D116" s="4"/>
      <c r="E116" s="4"/>
    </row>
    <row r="117" spans="1:8" ht="63.75" customHeight="1">
      <c r="A117" s="3" t="s">
        <v>77</v>
      </c>
      <c r="B117" s="26" t="s">
        <v>78</v>
      </c>
      <c r="C117" s="27" t="s">
        <v>79</v>
      </c>
      <c r="D117" s="27"/>
      <c r="E117" s="28"/>
    </row>
    <row r="118" spans="1:8">
      <c r="A118" s="1" t="s">
        <v>5</v>
      </c>
      <c r="B118" s="3" t="str">
        <f>[2]Sheet1!$E$232</f>
        <v>CLINISUT</v>
      </c>
    </row>
    <row r="119" spans="1:8">
      <c r="A119" s="1" t="s">
        <v>8</v>
      </c>
      <c r="B119" s="3" t="str">
        <f>[2]Sheet1!E234</f>
        <v>0.0000</v>
      </c>
    </row>
    <row r="120" spans="1:8">
      <c r="A120" s="1" t="s">
        <v>687</v>
      </c>
      <c r="B120" s="3" t="s">
        <v>697</v>
      </c>
    </row>
    <row r="121" spans="1:8">
      <c r="A121" s="1" t="s">
        <v>13</v>
      </c>
      <c r="B121" s="3">
        <v>99</v>
      </c>
    </row>
    <row r="122" spans="1:8">
      <c r="A122" s="1" t="s">
        <v>686</v>
      </c>
      <c r="B122" s="3" t="str">
        <f>$B$64</f>
        <v>12 per box</v>
      </c>
    </row>
    <row r="123" spans="1:8">
      <c r="A123" s="1" t="s">
        <v>16</v>
      </c>
      <c r="B123" s="3" t="str">
        <f>[2]Sheet1!E242</f>
        <v>CliniSut</v>
      </c>
    </row>
    <row r="124" spans="1:8">
      <c r="A124" s="1" t="s">
        <v>19</v>
      </c>
      <c r="B124" s="3" t="str">
        <f>[2]Sheet1!E243</f>
        <v>South Africa</v>
      </c>
    </row>
    <row r="125" spans="1:8">
      <c r="A125" s="1" t="s">
        <v>22</v>
      </c>
      <c r="B125" s="3" t="str">
        <f>[2]Sheet1!E244</f>
        <v>37.0000</v>
      </c>
    </row>
    <row r="126" spans="1:8">
      <c r="A126" s="6"/>
      <c r="B126" s="4"/>
    </row>
    <row r="127" spans="1:8">
      <c r="A127" s="1" t="s">
        <v>1</v>
      </c>
      <c r="B127" s="1" t="s">
        <v>2</v>
      </c>
      <c r="D127" s="4"/>
      <c r="E127" s="4"/>
    </row>
    <row r="128" spans="1:8" ht="63.75" customHeight="1">
      <c r="A128" s="3" t="s">
        <v>81</v>
      </c>
      <c r="B128" s="26" t="s">
        <v>82</v>
      </c>
      <c r="C128" s="27" t="s">
        <v>83</v>
      </c>
      <c r="D128" s="27"/>
      <c r="E128" s="28"/>
    </row>
    <row r="129" spans="1:9">
      <c r="A129" s="1" t="s">
        <v>5</v>
      </c>
      <c r="B129" s="3" t="str">
        <f>[2]Sheet1!$E$251</f>
        <v>CLINISUT</v>
      </c>
    </row>
    <row r="130" spans="1:9">
      <c r="A130" s="1" t="s">
        <v>8</v>
      </c>
      <c r="B130" s="3" t="str">
        <f>[2]Sheet1!E253</f>
        <v>0.0000</v>
      </c>
    </row>
    <row r="131" spans="1:9">
      <c r="A131" s="1" t="s">
        <v>687</v>
      </c>
      <c r="B131" s="3" t="s">
        <v>698</v>
      </c>
    </row>
    <row r="132" spans="1:9">
      <c r="A132" s="1" t="s">
        <v>13</v>
      </c>
      <c r="B132" s="3">
        <v>99</v>
      </c>
    </row>
    <row r="133" spans="1:9">
      <c r="A133" s="1" t="s">
        <v>686</v>
      </c>
      <c r="B133" s="3" t="str">
        <f>$B$64</f>
        <v>12 per box</v>
      </c>
    </row>
    <row r="134" spans="1:9">
      <c r="A134" s="1" t="s">
        <v>16</v>
      </c>
      <c r="B134" s="3" t="str">
        <f>[2]Sheet1!E261</f>
        <v>CliniSut</v>
      </c>
    </row>
    <row r="135" spans="1:9">
      <c r="A135" s="1" t="s">
        <v>19</v>
      </c>
      <c r="B135" s="3" t="str">
        <f>[2]Sheet1!E262</f>
        <v>South Africa</v>
      </c>
    </row>
    <row r="136" spans="1:9">
      <c r="A136" s="1" t="s">
        <v>22</v>
      </c>
      <c r="B136" s="3" t="str">
        <f>[2]Sheet1!E263</f>
        <v>37.0000</v>
      </c>
    </row>
    <row r="137" spans="1:9">
      <c r="A137" s="6"/>
      <c r="B137" s="4"/>
    </row>
    <row r="138" spans="1:9">
      <c r="A138" s="1" t="s">
        <v>1</v>
      </c>
      <c r="B138" s="1" t="s">
        <v>2</v>
      </c>
      <c r="D138" s="4"/>
      <c r="E138" s="4"/>
      <c r="H138" s="4"/>
      <c r="I138" s="4"/>
    </row>
    <row r="139" spans="1:9" ht="63.75" customHeight="1">
      <c r="A139" s="3" t="s">
        <v>85</v>
      </c>
      <c r="B139" s="26" t="s">
        <v>86</v>
      </c>
      <c r="C139" s="27" t="s">
        <v>87</v>
      </c>
      <c r="D139" s="27"/>
      <c r="E139" s="28"/>
    </row>
    <row r="140" spans="1:9">
      <c r="A140" s="1" t="s">
        <v>5</v>
      </c>
      <c r="B140" s="3" t="str">
        <f>[2]Sheet1!$G$270</f>
        <v>CLINISUT</v>
      </c>
      <c r="H140" s="3"/>
      <c r="I140" s="3"/>
    </row>
    <row r="141" spans="1:9">
      <c r="A141" s="1" t="s">
        <v>8</v>
      </c>
      <c r="B141" s="3" t="str">
        <f>[2]Sheet1!G272</f>
        <v>0.0000</v>
      </c>
      <c r="H141" s="3"/>
      <c r="I141" s="3"/>
    </row>
    <row r="142" spans="1:9">
      <c r="A142" s="1" t="s">
        <v>687</v>
      </c>
      <c r="B142" s="3" t="s">
        <v>699</v>
      </c>
      <c r="H142" s="3"/>
      <c r="I142" s="3"/>
    </row>
    <row r="143" spans="1:9">
      <c r="A143" s="1" t="s">
        <v>13</v>
      </c>
      <c r="B143" s="3" t="str">
        <f>[2]Sheet1!G278</f>
        <v>-2228.6650</v>
      </c>
      <c r="H143" s="3"/>
      <c r="I143" s="3"/>
    </row>
    <row r="144" spans="1:9">
      <c r="A144" s="1" t="s">
        <v>686</v>
      </c>
      <c r="B144" s="3" t="str">
        <f>$B$64</f>
        <v>12 per box</v>
      </c>
      <c r="H144" s="3"/>
      <c r="I144" s="3"/>
    </row>
    <row r="145" spans="1:11">
      <c r="A145" s="1" t="s">
        <v>16</v>
      </c>
      <c r="B145" s="3" t="str">
        <f>[2]Sheet1!G280</f>
        <v>CliniSut</v>
      </c>
      <c r="H145" s="3"/>
      <c r="I145" s="3"/>
    </row>
    <row r="146" spans="1:11">
      <c r="A146" s="1" t="s">
        <v>19</v>
      </c>
      <c r="B146" s="3" t="str">
        <f>[2]Sheet1!G281</f>
        <v>South Africa</v>
      </c>
      <c r="H146" s="3"/>
      <c r="I146" s="3"/>
    </row>
    <row r="147" spans="1:11">
      <c r="A147" s="1" t="s">
        <v>22</v>
      </c>
      <c r="B147" s="3" t="str">
        <f>[2]Sheet1!G282</f>
        <v>37.0000</v>
      </c>
      <c r="H147" s="3"/>
      <c r="I147" s="3"/>
    </row>
    <row r="148" spans="1:11">
      <c r="A148" s="6"/>
      <c r="D148" s="4"/>
      <c r="E148" s="4"/>
      <c r="F148" s="4"/>
      <c r="G148" s="4"/>
      <c r="H148" s="3"/>
      <c r="I148" s="3"/>
      <c r="J148" s="8"/>
      <c r="K148" s="8"/>
    </row>
    <row r="149" spans="1:11">
      <c r="A149" s="1" t="s">
        <v>1</v>
      </c>
      <c r="B149" s="1" t="s">
        <v>2</v>
      </c>
      <c r="D149" s="4"/>
      <c r="E149" s="4"/>
    </row>
    <row r="150" spans="1:11" ht="63.75" customHeight="1">
      <c r="A150" s="3" t="s">
        <v>88</v>
      </c>
      <c r="B150" s="26" t="s">
        <v>89</v>
      </c>
      <c r="C150" s="27" t="s">
        <v>90</v>
      </c>
      <c r="D150" s="27"/>
      <c r="E150" s="28"/>
    </row>
    <row r="151" spans="1:11">
      <c r="A151" s="1" t="s">
        <v>5</v>
      </c>
      <c r="B151" s="3" t="str">
        <f>[2]Sheet1!$E$308</f>
        <v>CLINISUT</v>
      </c>
    </row>
    <row r="152" spans="1:11">
      <c r="A152" s="1" t="s">
        <v>8</v>
      </c>
      <c r="B152" s="3" t="str">
        <f>[2]Sheet1!E310</f>
        <v>0.0000</v>
      </c>
    </row>
    <row r="153" spans="1:11">
      <c r="A153" s="1" t="s">
        <v>687</v>
      </c>
      <c r="B153" s="3" t="s">
        <v>700</v>
      </c>
    </row>
    <row r="154" spans="1:11">
      <c r="A154" s="1" t="s">
        <v>13</v>
      </c>
      <c r="B154" s="3">
        <v>99</v>
      </c>
    </row>
    <row r="155" spans="1:11">
      <c r="A155" s="1" t="s">
        <v>686</v>
      </c>
      <c r="B155" s="3" t="str">
        <f>$B$64</f>
        <v>12 per box</v>
      </c>
    </row>
    <row r="156" spans="1:11">
      <c r="A156" s="1" t="s">
        <v>16</v>
      </c>
      <c r="B156" s="3" t="str">
        <f>[2]Sheet1!E318</f>
        <v>CliniSut</v>
      </c>
    </row>
    <row r="157" spans="1:11">
      <c r="A157" s="1" t="s">
        <v>19</v>
      </c>
      <c r="B157" s="3" t="str">
        <f>[2]Sheet1!E319</f>
        <v>South Africa</v>
      </c>
    </row>
    <row r="158" spans="1:11">
      <c r="A158" s="1" t="s">
        <v>22</v>
      </c>
      <c r="B158" s="3" t="str">
        <f>[2]Sheet1!E320</f>
        <v>37.0000</v>
      </c>
    </row>
    <row r="159" spans="1:11">
      <c r="A159" s="6"/>
      <c r="B159" s="4"/>
      <c r="C159" s="4"/>
      <c r="D159" s="4"/>
      <c r="E159" s="4"/>
      <c r="F159" s="3"/>
      <c r="G159" s="3"/>
    </row>
    <row r="160" spans="1:11">
      <c r="A160" s="1" t="s">
        <v>1</v>
      </c>
      <c r="B160" s="1" t="s">
        <v>2</v>
      </c>
    </row>
    <row r="161" spans="1:10" ht="63.75" customHeight="1">
      <c r="A161" s="3" t="s">
        <v>91</v>
      </c>
      <c r="B161" s="26" t="s">
        <v>92</v>
      </c>
      <c r="C161" s="27" t="s">
        <v>93</v>
      </c>
      <c r="D161" s="27"/>
      <c r="E161" s="28"/>
    </row>
    <row r="162" spans="1:10">
      <c r="A162" s="1" t="s">
        <v>5</v>
      </c>
      <c r="B162" s="3" t="s">
        <v>33</v>
      </c>
    </row>
    <row r="163" spans="1:10">
      <c r="A163" s="1" t="s">
        <v>8</v>
      </c>
      <c r="B163" s="3" t="s">
        <v>11</v>
      </c>
    </row>
    <row r="164" spans="1:10">
      <c r="A164" s="1" t="s">
        <v>687</v>
      </c>
      <c r="B164" s="3" t="s">
        <v>701</v>
      </c>
    </row>
    <row r="165" spans="1:10">
      <c r="A165" s="1" t="s">
        <v>13</v>
      </c>
      <c r="B165" s="3">
        <v>99</v>
      </c>
    </row>
    <row r="166" spans="1:10">
      <c r="A166" s="1" t="s">
        <v>686</v>
      </c>
      <c r="B166" s="3" t="str">
        <f>$B$64</f>
        <v>12 per box</v>
      </c>
    </row>
    <row r="167" spans="1:10">
      <c r="A167" s="1" t="s">
        <v>16</v>
      </c>
      <c r="B167" s="3" t="s">
        <v>41</v>
      </c>
    </row>
    <row r="168" spans="1:10">
      <c r="A168" s="1" t="s">
        <v>19</v>
      </c>
      <c r="B168" s="3" t="s">
        <v>45</v>
      </c>
    </row>
    <row r="169" spans="1:10">
      <c r="A169" s="1" t="s">
        <v>22</v>
      </c>
      <c r="B169" s="3" t="s">
        <v>49</v>
      </c>
    </row>
    <row r="170" spans="1:10">
      <c r="A170" s="6"/>
      <c r="D170" s="3"/>
      <c r="E170" s="3"/>
      <c r="F170" s="8"/>
      <c r="G170" s="8"/>
    </row>
    <row r="171" spans="1:10">
      <c r="A171" s="1" t="s">
        <v>1</v>
      </c>
      <c r="B171" s="1" t="s">
        <v>2</v>
      </c>
      <c r="D171" s="4"/>
      <c r="E171" s="4"/>
      <c r="H171" s="4"/>
      <c r="I171" s="4"/>
      <c r="J171" s="4"/>
    </row>
    <row r="172" spans="1:10" ht="63.75" customHeight="1">
      <c r="A172" s="3" t="s">
        <v>94</v>
      </c>
      <c r="B172" s="26" t="s">
        <v>95</v>
      </c>
      <c r="C172" s="27" t="s">
        <v>96</v>
      </c>
      <c r="D172" s="27"/>
      <c r="E172" s="28"/>
    </row>
    <row r="173" spans="1:10">
      <c r="A173" s="1" t="s">
        <v>5</v>
      </c>
      <c r="B173" s="3" t="str">
        <f>[2]Sheet1!$G$346</f>
        <v>AFRISKY MEDICAL</v>
      </c>
      <c r="H173" s="3"/>
      <c r="I173" s="3"/>
      <c r="J173" s="3"/>
    </row>
    <row r="174" spans="1:10">
      <c r="A174" s="1" t="s">
        <v>8</v>
      </c>
      <c r="B174" s="3">
        <f>[2]Sheet1!G348</f>
        <v>0</v>
      </c>
      <c r="H174" s="3"/>
      <c r="I174" s="3"/>
      <c r="J174" s="3"/>
    </row>
    <row r="175" spans="1:10">
      <c r="A175" s="1" t="s">
        <v>687</v>
      </c>
      <c r="B175" s="3" t="s">
        <v>691</v>
      </c>
      <c r="H175" s="3"/>
      <c r="I175" s="3"/>
      <c r="J175" s="3"/>
    </row>
    <row r="176" spans="1:10">
      <c r="A176" s="1" t="s">
        <v>13</v>
      </c>
      <c r="B176" s="3">
        <v>100</v>
      </c>
      <c r="H176" s="3"/>
      <c r="I176" s="3"/>
      <c r="J176" s="3"/>
    </row>
    <row r="177" spans="1:10">
      <c r="A177" s="1" t="s">
        <v>686</v>
      </c>
      <c r="B177" s="3" t="str">
        <f>$B$64</f>
        <v>12 per box</v>
      </c>
      <c r="H177" s="3"/>
      <c r="I177" s="3"/>
      <c r="J177" s="3"/>
    </row>
    <row r="178" spans="1:10">
      <c r="A178" s="1" t="s">
        <v>16</v>
      </c>
      <c r="B178" s="3" t="str">
        <f>[2]Sheet1!G356</f>
        <v>Meril</v>
      </c>
      <c r="H178" s="3"/>
      <c r="I178" s="3"/>
      <c r="J178" s="3"/>
    </row>
    <row r="179" spans="1:10">
      <c r="A179" s="1" t="s">
        <v>19</v>
      </c>
      <c r="B179" s="3" t="str">
        <f>[2]Sheet1!G357</f>
        <v>India</v>
      </c>
      <c r="H179" s="3"/>
      <c r="I179" s="3"/>
      <c r="J179" s="3"/>
    </row>
    <row r="180" spans="1:10">
      <c r="A180" s="1" t="s">
        <v>22</v>
      </c>
      <c r="B180" s="3" t="str">
        <f>[2]Sheet1!G358</f>
        <v>100.0000</v>
      </c>
      <c r="H180" s="3"/>
      <c r="I180" s="3"/>
      <c r="J180" s="3"/>
    </row>
    <row r="181" spans="1:10">
      <c r="A181" s="6"/>
      <c r="I181" s="3"/>
      <c r="J181" s="3"/>
    </row>
    <row r="182" spans="1:10">
      <c r="A182" s="1" t="s">
        <v>1</v>
      </c>
      <c r="B182" s="1" t="s">
        <v>2</v>
      </c>
      <c r="D182" s="4"/>
      <c r="E182" s="4"/>
      <c r="H182" s="4"/>
      <c r="I182" s="4"/>
    </row>
    <row r="183" spans="1:10" ht="63.75" customHeight="1">
      <c r="A183" s="3" t="s">
        <v>99</v>
      </c>
      <c r="B183" s="26" t="s">
        <v>100</v>
      </c>
      <c r="C183" s="27" t="s">
        <v>101</v>
      </c>
      <c r="D183" s="27"/>
      <c r="E183" s="28"/>
    </row>
    <row r="184" spans="1:10">
      <c r="A184" s="1" t="s">
        <v>5</v>
      </c>
      <c r="B184" s="3" t="str">
        <f>[2]Sheet1!$G$365</f>
        <v>CLINISUT</v>
      </c>
      <c r="H184" s="3"/>
      <c r="I184" s="3"/>
    </row>
    <row r="185" spans="1:10">
      <c r="A185" s="1" t="s">
        <v>8</v>
      </c>
      <c r="B185" s="3" t="str">
        <f>[2]Sheet1!G367</f>
        <v>0.0000</v>
      </c>
      <c r="H185" s="3"/>
      <c r="I185" s="3"/>
    </row>
    <row r="186" spans="1:10">
      <c r="A186" s="1" t="s">
        <v>687</v>
      </c>
      <c r="B186" s="3" t="s">
        <v>702</v>
      </c>
      <c r="H186" s="3"/>
      <c r="I186" s="3"/>
    </row>
    <row r="187" spans="1:10">
      <c r="A187" s="1" t="s">
        <v>13</v>
      </c>
      <c r="B187" s="3">
        <v>99</v>
      </c>
      <c r="H187" s="3"/>
      <c r="I187" s="3"/>
    </row>
    <row r="188" spans="1:10">
      <c r="A188" s="1" t="s">
        <v>686</v>
      </c>
      <c r="B188" s="3" t="str">
        <f>$B$64</f>
        <v>12 per box</v>
      </c>
      <c r="H188" s="3"/>
      <c r="I188" s="3"/>
    </row>
    <row r="189" spans="1:10">
      <c r="A189" s="1" t="s">
        <v>16</v>
      </c>
      <c r="B189" s="3" t="str">
        <f>[2]Sheet1!G375</f>
        <v>CliniSut</v>
      </c>
      <c r="H189" s="3"/>
      <c r="I189" s="3"/>
    </row>
    <row r="190" spans="1:10">
      <c r="A190" s="1" t="s">
        <v>19</v>
      </c>
      <c r="B190" s="3" t="str">
        <f>[2]Sheet1!G376</f>
        <v>South Africa</v>
      </c>
      <c r="H190" s="3"/>
      <c r="I190" s="3"/>
    </row>
    <row r="191" spans="1:10">
      <c r="A191" s="1" t="s">
        <v>22</v>
      </c>
      <c r="B191" s="3" t="str">
        <f>[2]Sheet1!G377</f>
        <v>37.0000</v>
      </c>
      <c r="H191" s="3"/>
      <c r="I191" s="3"/>
    </row>
    <row r="192" spans="1:10">
      <c r="A192" s="6"/>
      <c r="H192" s="3"/>
      <c r="I192" s="3"/>
    </row>
    <row r="193" spans="1:8">
      <c r="A193" s="1" t="s">
        <v>1</v>
      </c>
      <c r="B193" s="1" t="s">
        <v>2</v>
      </c>
      <c r="D193" s="4"/>
      <c r="E193" s="4"/>
      <c r="H193" s="4"/>
    </row>
    <row r="194" spans="1:8" ht="63.75" customHeight="1">
      <c r="A194" s="3" t="s">
        <v>102</v>
      </c>
      <c r="B194" s="26" t="s">
        <v>103</v>
      </c>
      <c r="C194" s="27" t="s">
        <v>104</v>
      </c>
      <c r="D194" s="27"/>
      <c r="E194" s="28"/>
    </row>
    <row r="195" spans="1:8" ht="52">
      <c r="A195" s="1" t="s">
        <v>5</v>
      </c>
      <c r="B195" s="3" t="s">
        <v>53</v>
      </c>
      <c r="H195" s="3"/>
    </row>
    <row r="196" spans="1:8">
      <c r="A196" s="1" t="s">
        <v>8</v>
      </c>
      <c r="B196" s="3" t="s">
        <v>10</v>
      </c>
      <c r="H196" s="3"/>
    </row>
    <row r="197" spans="1:8">
      <c r="A197" s="1" t="s">
        <v>687</v>
      </c>
      <c r="B197" s="3" t="s">
        <v>703</v>
      </c>
      <c r="H197" s="3"/>
    </row>
    <row r="198" spans="1:8">
      <c r="A198" s="1" t="s">
        <v>13</v>
      </c>
      <c r="B198" s="3">
        <v>90</v>
      </c>
      <c r="H198" s="3"/>
    </row>
    <row r="199" spans="1:8">
      <c r="A199" s="1" t="s">
        <v>686</v>
      </c>
      <c r="B199" s="3" t="str">
        <f>$B$64</f>
        <v>12 per box</v>
      </c>
      <c r="H199" s="3"/>
    </row>
    <row r="200" spans="1:8">
      <c r="A200" s="1" t="s">
        <v>16</v>
      </c>
      <c r="B200" s="3" t="s">
        <v>55</v>
      </c>
      <c r="H200" s="3"/>
    </row>
    <row r="201" spans="1:8">
      <c r="A201" s="1" t="s">
        <v>19</v>
      </c>
      <c r="B201" s="3" t="s">
        <v>45</v>
      </c>
      <c r="H201" s="3"/>
    </row>
    <row r="202" spans="1:8">
      <c r="A202" s="1" t="s">
        <v>22</v>
      </c>
      <c r="B202" s="3" t="s">
        <v>105</v>
      </c>
      <c r="H202" s="3"/>
    </row>
    <row r="203" spans="1:8">
      <c r="A203" s="6"/>
      <c r="B203" s="4"/>
      <c r="C203" s="4"/>
      <c r="D203" s="4"/>
      <c r="E203" s="4"/>
      <c r="F203" s="4"/>
      <c r="G203" s="4"/>
      <c r="H203" s="3"/>
    </row>
    <row r="204" spans="1:8">
      <c r="A204" s="1" t="s">
        <v>1</v>
      </c>
      <c r="B204" s="1" t="s">
        <v>2</v>
      </c>
      <c r="D204" s="4"/>
    </row>
    <row r="205" spans="1:8" ht="63.75" customHeight="1">
      <c r="A205" s="3" t="s">
        <v>106</v>
      </c>
      <c r="B205" s="26" t="s">
        <v>107</v>
      </c>
      <c r="C205" s="27" t="s">
        <v>108</v>
      </c>
      <c r="D205" s="27"/>
      <c r="E205" s="28"/>
    </row>
    <row r="206" spans="1:8">
      <c r="A206" s="1" t="s">
        <v>5</v>
      </c>
      <c r="B206" s="3" t="str">
        <f>[2]Sheet1!$E$403</f>
        <v>CLINISUT</v>
      </c>
    </row>
    <row r="207" spans="1:8">
      <c r="A207" s="1" t="s">
        <v>8</v>
      </c>
      <c r="B207" s="3" t="str">
        <f>[2]Sheet1!E405</f>
        <v>0.0000</v>
      </c>
    </row>
    <row r="208" spans="1:8">
      <c r="A208" s="1" t="s">
        <v>687</v>
      </c>
      <c r="B208" s="3" t="s">
        <v>702</v>
      </c>
    </row>
    <row r="209" spans="1:5">
      <c r="A209" s="1" t="s">
        <v>13</v>
      </c>
      <c r="B209" s="3">
        <v>99</v>
      </c>
    </row>
    <row r="210" spans="1:5">
      <c r="A210" s="1" t="s">
        <v>686</v>
      </c>
      <c r="B210" s="3" t="str">
        <f>$B$64</f>
        <v>12 per box</v>
      </c>
    </row>
    <row r="211" spans="1:5">
      <c r="A211" s="1" t="s">
        <v>16</v>
      </c>
      <c r="B211" s="3" t="str">
        <f>[2]Sheet1!E413</f>
        <v>CliniSut</v>
      </c>
    </row>
    <row r="212" spans="1:5">
      <c r="A212" s="1" t="s">
        <v>19</v>
      </c>
      <c r="B212" s="3" t="str">
        <f>[2]Sheet1!E414</f>
        <v>South Africa</v>
      </c>
    </row>
    <row r="213" spans="1:5">
      <c r="A213" s="1" t="s">
        <v>22</v>
      </c>
      <c r="B213" s="3" t="str">
        <f>[2]Sheet1!E415</f>
        <v>37.0000</v>
      </c>
    </row>
    <row r="214" spans="1:5">
      <c r="A214" s="6"/>
      <c r="B214" s="4"/>
    </row>
    <row r="215" spans="1:5">
      <c r="A215" s="1" t="s">
        <v>1</v>
      </c>
      <c r="B215" s="1" t="s">
        <v>2</v>
      </c>
    </row>
    <row r="216" spans="1:5" ht="63.75" customHeight="1">
      <c r="A216" s="3" t="s">
        <v>109</v>
      </c>
      <c r="B216" s="26" t="s">
        <v>110</v>
      </c>
      <c r="C216" s="27" t="s">
        <v>111</v>
      </c>
      <c r="D216" s="27"/>
      <c r="E216" s="28"/>
    </row>
    <row r="217" spans="1:5" ht="52">
      <c r="A217" s="1" t="s">
        <v>5</v>
      </c>
      <c r="B217" s="3" t="s">
        <v>53</v>
      </c>
    </row>
    <row r="218" spans="1:5">
      <c r="A218" s="1" t="s">
        <v>8</v>
      </c>
      <c r="B218" s="3" t="s">
        <v>10</v>
      </c>
    </row>
    <row r="219" spans="1:5">
      <c r="A219" s="1" t="s">
        <v>687</v>
      </c>
      <c r="B219" s="3" t="s">
        <v>704</v>
      </c>
    </row>
    <row r="220" spans="1:5">
      <c r="A220" s="1" t="s">
        <v>13</v>
      </c>
      <c r="B220" s="3">
        <v>90</v>
      </c>
    </row>
    <row r="221" spans="1:5">
      <c r="A221" s="1" t="s">
        <v>686</v>
      </c>
      <c r="B221" s="3" t="str">
        <f>$B$64</f>
        <v>12 per box</v>
      </c>
    </row>
    <row r="222" spans="1:5">
      <c r="A222" s="1" t="s">
        <v>16</v>
      </c>
      <c r="B222" s="3" t="s">
        <v>55</v>
      </c>
    </row>
    <row r="223" spans="1:5">
      <c r="A223" s="1" t="s">
        <v>19</v>
      </c>
      <c r="B223" s="3" t="s">
        <v>97</v>
      </c>
    </row>
    <row r="224" spans="1:5">
      <c r="A224" s="1" t="s">
        <v>22</v>
      </c>
      <c r="B224" s="3" t="s">
        <v>84</v>
      </c>
    </row>
    <row r="225" spans="1:8">
      <c r="A225" s="6"/>
    </row>
    <row r="226" spans="1:8">
      <c r="A226" s="1" t="s">
        <v>1</v>
      </c>
      <c r="B226" s="1" t="s">
        <v>2</v>
      </c>
    </row>
    <row r="227" spans="1:8" ht="63.75" customHeight="1">
      <c r="A227" s="3" t="s">
        <v>112</v>
      </c>
      <c r="B227" s="26" t="s">
        <v>113</v>
      </c>
      <c r="C227" s="27" t="s">
        <v>114</v>
      </c>
      <c r="D227" s="27"/>
      <c r="E227" s="28"/>
    </row>
    <row r="228" spans="1:8">
      <c r="A228" s="1" t="s">
        <v>5</v>
      </c>
      <c r="B228" s="3" t="s">
        <v>33</v>
      </c>
    </row>
    <row r="229" spans="1:8">
      <c r="A229" s="1" t="s">
        <v>8</v>
      </c>
      <c r="B229" s="3" t="s">
        <v>11</v>
      </c>
    </row>
    <row r="230" spans="1:8">
      <c r="A230" s="1" t="s">
        <v>687</v>
      </c>
      <c r="B230" s="3" t="s">
        <v>705</v>
      </c>
    </row>
    <row r="231" spans="1:8">
      <c r="A231" s="1" t="s">
        <v>13</v>
      </c>
      <c r="B231" s="3">
        <v>99</v>
      </c>
    </row>
    <row r="232" spans="1:8">
      <c r="A232" s="1" t="s">
        <v>686</v>
      </c>
      <c r="B232" s="3" t="str">
        <f>$B$64</f>
        <v>12 per box</v>
      </c>
    </row>
    <row r="233" spans="1:8">
      <c r="A233" s="1" t="s">
        <v>16</v>
      </c>
      <c r="B233" s="3" t="s">
        <v>41</v>
      </c>
    </row>
    <row r="234" spans="1:8">
      <c r="A234" s="1" t="s">
        <v>19</v>
      </c>
      <c r="B234" s="3" t="s">
        <v>45</v>
      </c>
    </row>
    <row r="235" spans="1:8">
      <c r="A235" s="1" t="s">
        <v>22</v>
      </c>
      <c r="B235" s="3" t="s">
        <v>49</v>
      </c>
    </row>
    <row r="236" spans="1:8">
      <c r="A236" s="6"/>
      <c r="B236" s="4"/>
    </row>
    <row r="237" spans="1:8">
      <c r="A237" s="1" t="s">
        <v>1</v>
      </c>
      <c r="B237" s="1" t="s">
        <v>2</v>
      </c>
    </row>
    <row r="238" spans="1:8" ht="63.75" customHeight="1">
      <c r="A238" s="3" t="s">
        <v>115</v>
      </c>
      <c r="B238" s="26" t="s">
        <v>116</v>
      </c>
      <c r="C238" s="27" t="s">
        <v>117</v>
      </c>
      <c r="D238" s="27"/>
      <c r="E238" s="28"/>
    </row>
    <row r="239" spans="1:8">
      <c r="A239" s="1" t="s">
        <v>5</v>
      </c>
      <c r="B239" s="3" t="str">
        <f>[2]Sheet1!$E$498</f>
        <v>AFRISKY MEDICAL</v>
      </c>
      <c r="H239" s="3"/>
    </row>
    <row r="240" spans="1:8">
      <c r="A240" s="1" t="s">
        <v>8</v>
      </c>
      <c r="B240" s="3">
        <f>[2]Sheet1!E500</f>
        <v>0</v>
      </c>
      <c r="H240" s="3"/>
    </row>
    <row r="241" spans="1:8">
      <c r="A241" s="1" t="s">
        <v>687</v>
      </c>
      <c r="B241" s="3" t="s">
        <v>691</v>
      </c>
      <c r="H241" s="3"/>
    </row>
    <row r="242" spans="1:8">
      <c r="A242" s="1" t="s">
        <v>13</v>
      </c>
      <c r="B242" s="3">
        <v>100</v>
      </c>
      <c r="H242" s="3"/>
    </row>
    <row r="243" spans="1:8">
      <c r="A243" s="1" t="s">
        <v>686</v>
      </c>
      <c r="B243" s="3" t="str">
        <f>$B$64</f>
        <v>12 per box</v>
      </c>
      <c r="H243" s="3"/>
    </row>
    <row r="244" spans="1:8">
      <c r="A244" s="1" t="s">
        <v>16</v>
      </c>
      <c r="B244" s="3" t="str">
        <f>[2]Sheet1!E508</f>
        <v>Meril</v>
      </c>
      <c r="H244" s="3"/>
    </row>
    <row r="245" spans="1:8">
      <c r="A245" s="1" t="s">
        <v>19</v>
      </c>
      <c r="B245" s="3" t="str">
        <f>[2]Sheet1!E509</f>
        <v>India</v>
      </c>
      <c r="H245" s="3"/>
    </row>
    <row r="246" spans="1:8">
      <c r="A246" s="1" t="s">
        <v>22</v>
      </c>
      <c r="B246" s="3" t="str">
        <f>[2]Sheet1!E510</f>
        <v>100.0000</v>
      </c>
      <c r="H246" s="3"/>
    </row>
    <row r="247" spans="1:8">
      <c r="A247" s="6"/>
      <c r="B247" s="4"/>
      <c r="H247" s="3"/>
    </row>
    <row r="248" spans="1:8">
      <c r="A248" s="1" t="s">
        <v>1</v>
      </c>
      <c r="B248" s="1" t="s">
        <v>2</v>
      </c>
      <c r="D248" s="4"/>
      <c r="E248" s="4"/>
      <c r="H248" s="4"/>
    </row>
    <row r="249" spans="1:8" ht="63.75" customHeight="1">
      <c r="A249" s="3" t="s">
        <v>119</v>
      </c>
      <c r="B249" s="26" t="s">
        <v>120</v>
      </c>
      <c r="C249" s="27" t="s">
        <v>121</v>
      </c>
      <c r="D249" s="27"/>
      <c r="E249" s="28"/>
    </row>
    <row r="250" spans="1:8">
      <c r="A250" s="1" t="s">
        <v>5</v>
      </c>
      <c r="B250" s="3" t="str">
        <f>[2]Sheet1!$F$574</f>
        <v>AFRISKY MEDICAL</v>
      </c>
      <c r="H250" s="3"/>
    </row>
    <row r="251" spans="1:8">
      <c r="A251" s="1" t="s">
        <v>8</v>
      </c>
      <c r="B251" s="3">
        <f>[2]Sheet1!F576</f>
        <v>0</v>
      </c>
      <c r="H251" s="3"/>
    </row>
    <row r="252" spans="1:8">
      <c r="A252" s="1" t="s">
        <v>687</v>
      </c>
      <c r="B252" s="3" t="s">
        <v>706</v>
      </c>
      <c r="H252" s="3"/>
    </row>
    <row r="253" spans="1:8">
      <c r="A253" s="1" t="s">
        <v>13</v>
      </c>
      <c r="B253" s="3">
        <v>100</v>
      </c>
      <c r="H253" s="3"/>
    </row>
    <row r="254" spans="1:8">
      <c r="A254" s="1" t="s">
        <v>686</v>
      </c>
      <c r="B254" s="3" t="str">
        <f>$B$64</f>
        <v>12 per box</v>
      </c>
      <c r="H254" s="3"/>
    </row>
    <row r="255" spans="1:8">
      <c r="A255" s="1" t="s">
        <v>16</v>
      </c>
      <c r="B255" s="3" t="str">
        <f>[2]Sheet1!F584</f>
        <v>Meril</v>
      </c>
      <c r="H255" s="3"/>
    </row>
    <row r="256" spans="1:8">
      <c r="A256" s="1" t="s">
        <v>19</v>
      </c>
      <c r="B256" s="3" t="str">
        <f>[2]Sheet1!F585</f>
        <v>India</v>
      </c>
      <c r="H256" s="3"/>
    </row>
    <row r="257" spans="1:8">
      <c r="A257" s="1" t="s">
        <v>22</v>
      </c>
      <c r="B257" s="3" t="str">
        <f>[2]Sheet1!F586</f>
        <v>100.0000</v>
      </c>
      <c r="H257" s="3"/>
    </row>
    <row r="258" spans="1:8">
      <c r="A258" s="6"/>
      <c r="B258" s="4"/>
      <c r="H258" s="3"/>
    </row>
    <row r="259" spans="1:8">
      <c r="A259" s="1" t="s">
        <v>1</v>
      </c>
      <c r="B259" s="1" t="s">
        <v>2</v>
      </c>
    </row>
    <row r="260" spans="1:8" ht="63.75" customHeight="1">
      <c r="A260" s="3" t="s">
        <v>123</v>
      </c>
      <c r="B260" s="26" t="s">
        <v>124</v>
      </c>
      <c r="C260" s="27" t="s">
        <v>125</v>
      </c>
      <c r="D260" s="27"/>
      <c r="E260" s="28"/>
    </row>
    <row r="261" spans="1:8">
      <c r="A261" s="1" t="s">
        <v>5</v>
      </c>
      <c r="B261" s="3" t="s">
        <v>33</v>
      </c>
    </row>
    <row r="262" spans="1:8">
      <c r="A262" s="1" t="s">
        <v>8</v>
      </c>
      <c r="B262" s="3" t="s">
        <v>11</v>
      </c>
    </row>
    <row r="263" spans="1:8">
      <c r="A263" s="1" t="s">
        <v>687</v>
      </c>
      <c r="B263" s="3" t="s">
        <v>707</v>
      </c>
    </row>
    <row r="264" spans="1:8">
      <c r="A264" s="1" t="s">
        <v>13</v>
      </c>
      <c r="B264" s="3">
        <v>99</v>
      </c>
    </row>
    <row r="265" spans="1:8">
      <c r="A265" s="1" t="s">
        <v>686</v>
      </c>
      <c r="B265" s="3" t="str">
        <f>$B$64</f>
        <v>12 per box</v>
      </c>
    </row>
    <row r="266" spans="1:8">
      <c r="A266" s="1" t="s">
        <v>16</v>
      </c>
      <c r="B266" s="3" t="s">
        <v>41</v>
      </c>
    </row>
    <row r="267" spans="1:8">
      <c r="A267" s="1" t="s">
        <v>19</v>
      </c>
      <c r="B267" s="3" t="s">
        <v>45</v>
      </c>
    </row>
    <row r="268" spans="1:8">
      <c r="A268" s="1" t="s">
        <v>22</v>
      </c>
      <c r="B268" s="3" t="s">
        <v>49</v>
      </c>
    </row>
    <row r="269" spans="1:8">
      <c r="A269" s="6"/>
      <c r="B269" s="4"/>
    </row>
    <row r="270" spans="1:8">
      <c r="A270" s="1" t="s">
        <v>1</v>
      </c>
      <c r="B270" s="1" t="s">
        <v>2</v>
      </c>
      <c r="D270" s="4"/>
      <c r="E270" s="4"/>
    </row>
    <row r="271" spans="1:8" ht="63.75" customHeight="1">
      <c r="A271" s="3" t="s">
        <v>126</v>
      </c>
      <c r="B271" s="26" t="s">
        <v>127</v>
      </c>
      <c r="C271" s="27" t="s">
        <v>128</v>
      </c>
      <c r="D271" s="27"/>
      <c r="E271" s="28"/>
    </row>
    <row r="272" spans="1:8">
      <c r="A272" s="1" t="s">
        <v>5</v>
      </c>
      <c r="B272" s="3" t="str">
        <f>[2]Sheet1!$E$612</f>
        <v>AFRISKY MEDICAL</v>
      </c>
    </row>
    <row r="273" spans="1:5">
      <c r="A273" s="1" t="s">
        <v>8</v>
      </c>
      <c r="B273" s="3">
        <f>[2]Sheet1!E614</f>
        <v>0</v>
      </c>
    </row>
    <row r="274" spans="1:5">
      <c r="A274" s="1" t="s">
        <v>687</v>
      </c>
      <c r="B274" s="3" t="s">
        <v>706</v>
      </c>
    </row>
    <row r="275" spans="1:5">
      <c r="A275" s="1" t="s">
        <v>13</v>
      </c>
      <c r="B275" s="3">
        <v>100</v>
      </c>
    </row>
    <row r="276" spans="1:5">
      <c r="A276" s="1" t="s">
        <v>686</v>
      </c>
      <c r="B276" s="3" t="str">
        <f>$B$64</f>
        <v>12 per box</v>
      </c>
    </row>
    <row r="277" spans="1:5">
      <c r="A277" s="1" t="s">
        <v>16</v>
      </c>
      <c r="B277" s="3" t="str">
        <f>[2]Sheet1!E622</f>
        <v>Meril</v>
      </c>
    </row>
    <row r="278" spans="1:5">
      <c r="A278" s="1" t="s">
        <v>19</v>
      </c>
      <c r="B278" s="3" t="str">
        <f>[2]Sheet1!E623</f>
        <v>India</v>
      </c>
    </row>
    <row r="279" spans="1:5">
      <c r="A279" s="1" t="s">
        <v>22</v>
      </c>
      <c r="B279" s="3" t="str">
        <f>[2]Sheet1!E624</f>
        <v>100.0000</v>
      </c>
    </row>
    <row r="280" spans="1:5">
      <c r="A280" s="6"/>
    </row>
    <row r="281" spans="1:5">
      <c r="A281" s="1" t="s">
        <v>1</v>
      </c>
      <c r="B281" s="1" t="s">
        <v>2</v>
      </c>
      <c r="D281" s="4"/>
      <c r="E281" s="4"/>
    </row>
    <row r="282" spans="1:5" ht="63.75" customHeight="1">
      <c r="A282" s="3" t="s">
        <v>129</v>
      </c>
      <c r="B282" s="26" t="s">
        <v>130</v>
      </c>
      <c r="C282" s="27" t="s">
        <v>131</v>
      </c>
      <c r="D282" s="27"/>
      <c r="E282" s="28"/>
    </row>
    <row r="283" spans="1:5">
      <c r="A283" s="1" t="s">
        <v>5</v>
      </c>
      <c r="B283" s="3" t="str">
        <f>[2]Sheet1!$E$650</f>
        <v>AFRISKY MEDICAL</v>
      </c>
    </row>
    <row r="284" spans="1:5">
      <c r="A284" s="1" t="s">
        <v>8</v>
      </c>
      <c r="B284" s="3">
        <f>[2]Sheet1!E652</f>
        <v>0</v>
      </c>
    </row>
    <row r="285" spans="1:5">
      <c r="A285" s="1" t="s">
        <v>687</v>
      </c>
      <c r="B285" s="3" t="s">
        <v>691</v>
      </c>
    </row>
    <row r="286" spans="1:5">
      <c r="A286" s="1" t="s">
        <v>13</v>
      </c>
      <c r="B286" s="3">
        <v>100</v>
      </c>
    </row>
    <row r="287" spans="1:5">
      <c r="A287" s="1" t="s">
        <v>686</v>
      </c>
      <c r="B287" s="3" t="str">
        <f>$B$64</f>
        <v>12 per box</v>
      </c>
    </row>
    <row r="288" spans="1:5">
      <c r="A288" s="1" t="s">
        <v>16</v>
      </c>
      <c r="B288" s="3" t="str">
        <f>[2]Sheet1!E660</f>
        <v>Meril</v>
      </c>
    </row>
    <row r="289" spans="1:5">
      <c r="A289" s="1" t="s">
        <v>19</v>
      </c>
      <c r="B289" s="3" t="str">
        <f>[2]Sheet1!E661</f>
        <v>India</v>
      </c>
    </row>
    <row r="290" spans="1:5">
      <c r="A290" s="1" t="s">
        <v>22</v>
      </c>
      <c r="B290" s="3" t="str">
        <f>[2]Sheet1!E662</f>
        <v>100.0000</v>
      </c>
    </row>
    <row r="291" spans="1:5">
      <c r="A291" s="6"/>
      <c r="B291" s="4"/>
    </row>
    <row r="292" spans="1:5">
      <c r="A292" s="1" t="s">
        <v>1</v>
      </c>
      <c r="B292" s="1" t="s">
        <v>2</v>
      </c>
      <c r="D292" s="4"/>
    </row>
    <row r="293" spans="1:5" ht="63.75" customHeight="1">
      <c r="A293" s="3" t="s">
        <v>132</v>
      </c>
      <c r="B293" s="26" t="s">
        <v>133</v>
      </c>
      <c r="C293" s="27" t="s">
        <v>134</v>
      </c>
      <c r="D293" s="27"/>
      <c r="E293" s="28"/>
    </row>
    <row r="294" spans="1:5" ht="52">
      <c r="A294" s="1" t="s">
        <v>5</v>
      </c>
      <c r="B294" s="3" t="s">
        <v>53</v>
      </c>
    </row>
    <row r="295" spans="1:5">
      <c r="A295" s="1" t="s">
        <v>8</v>
      </c>
      <c r="B295" s="3" t="s">
        <v>10</v>
      </c>
    </row>
    <row r="296" spans="1:5">
      <c r="A296" s="1" t="s">
        <v>687</v>
      </c>
      <c r="B296" s="3" t="s">
        <v>708</v>
      </c>
    </row>
    <row r="297" spans="1:5">
      <c r="A297" s="1" t="s">
        <v>13</v>
      </c>
      <c r="B297" s="3">
        <v>90</v>
      </c>
    </row>
    <row r="298" spans="1:5">
      <c r="A298" s="1" t="s">
        <v>686</v>
      </c>
      <c r="B298" s="3" t="str">
        <f>$B$64</f>
        <v>12 per box</v>
      </c>
    </row>
    <row r="299" spans="1:5">
      <c r="A299" s="1" t="s">
        <v>16</v>
      </c>
      <c r="B299" s="3" t="s">
        <v>55</v>
      </c>
    </row>
    <row r="300" spans="1:5">
      <c r="A300" s="1" t="s">
        <v>19</v>
      </c>
      <c r="B300" s="3" t="s">
        <v>45</v>
      </c>
    </row>
    <row r="301" spans="1:5">
      <c r="A301" s="1" t="s">
        <v>22</v>
      </c>
      <c r="B301" s="3" t="s">
        <v>36</v>
      </c>
    </row>
    <row r="302" spans="1:5">
      <c r="A302" s="6"/>
      <c r="B302" s="4"/>
    </row>
    <row r="303" spans="1:5">
      <c r="A303" s="1" t="s">
        <v>1</v>
      </c>
      <c r="B303" s="1" t="s">
        <v>2</v>
      </c>
      <c r="D303" s="4"/>
      <c r="E303" s="4"/>
    </row>
    <row r="304" spans="1:5" ht="63.75" customHeight="1">
      <c r="A304" s="3" t="s">
        <v>135</v>
      </c>
      <c r="B304" s="26" t="s">
        <v>136</v>
      </c>
      <c r="C304" s="27" t="s">
        <v>137</v>
      </c>
      <c r="D304" s="27"/>
      <c r="E304" s="28"/>
    </row>
    <row r="305" spans="1:11">
      <c r="A305" s="1" t="s">
        <v>5</v>
      </c>
      <c r="B305" s="3" t="str">
        <f>[2]Sheet1!$E$726</f>
        <v>CLINISUT</v>
      </c>
    </row>
    <row r="306" spans="1:11">
      <c r="A306" s="1" t="s">
        <v>8</v>
      </c>
      <c r="B306" s="3" t="str">
        <f>[2]Sheet1!E728</f>
        <v>0.0000</v>
      </c>
    </row>
    <row r="307" spans="1:11">
      <c r="A307" s="1" t="s">
        <v>687</v>
      </c>
      <c r="B307" s="3" t="s">
        <v>709</v>
      </c>
    </row>
    <row r="308" spans="1:11">
      <c r="A308" s="1" t="s">
        <v>13</v>
      </c>
      <c r="B308" s="3">
        <v>99</v>
      </c>
    </row>
    <row r="309" spans="1:11">
      <c r="A309" s="1" t="s">
        <v>686</v>
      </c>
      <c r="B309" s="3" t="str">
        <f>$B$64</f>
        <v>12 per box</v>
      </c>
    </row>
    <row r="310" spans="1:11">
      <c r="A310" s="1" t="s">
        <v>16</v>
      </c>
      <c r="B310" s="3" t="str">
        <f>[2]Sheet1!E736</f>
        <v>CliniSut</v>
      </c>
    </row>
    <row r="311" spans="1:11">
      <c r="A311" s="1" t="s">
        <v>19</v>
      </c>
      <c r="B311" s="3" t="str">
        <f>[2]Sheet1!E737</f>
        <v xml:space="preserve">South Africa </v>
      </c>
    </row>
    <row r="312" spans="1:11">
      <c r="A312" s="1" t="s">
        <v>22</v>
      </c>
      <c r="B312" s="3" t="str">
        <f>[2]Sheet1!E738</f>
        <v>37.0000</v>
      </c>
    </row>
    <row r="313" spans="1:11">
      <c r="A313" s="6"/>
      <c r="B313" s="4"/>
    </row>
    <row r="314" spans="1:11">
      <c r="A314" s="1" t="s">
        <v>1</v>
      </c>
      <c r="B314" s="1" t="s">
        <v>2</v>
      </c>
      <c r="D314" s="4"/>
      <c r="E314" s="4"/>
      <c r="H314" s="4"/>
      <c r="I314" s="4"/>
      <c r="J314" s="4"/>
      <c r="K314" s="4"/>
    </row>
    <row r="315" spans="1:11" ht="63.75" customHeight="1">
      <c r="A315" s="3" t="s">
        <v>139</v>
      </c>
      <c r="B315" s="26" t="s">
        <v>140</v>
      </c>
      <c r="C315" s="27" t="s">
        <v>141</v>
      </c>
      <c r="D315" s="27"/>
      <c r="E315" s="28"/>
    </row>
    <row r="316" spans="1:11">
      <c r="A316" s="1" t="s">
        <v>5</v>
      </c>
      <c r="B316" s="3" t="str">
        <f>[2]Sheet1!$I$764</f>
        <v>CLINISUT</v>
      </c>
      <c r="H316" s="3"/>
      <c r="I316" s="3"/>
      <c r="J316" s="3"/>
      <c r="K316" s="3"/>
    </row>
    <row r="317" spans="1:11">
      <c r="A317" s="1" t="s">
        <v>8</v>
      </c>
      <c r="B317" s="3" t="str">
        <f>[2]Sheet1!I766</f>
        <v>0.0000</v>
      </c>
      <c r="H317" s="3"/>
      <c r="I317" s="3"/>
      <c r="J317" s="3"/>
      <c r="K317" s="3"/>
    </row>
    <row r="318" spans="1:11">
      <c r="A318" s="1" t="s">
        <v>687</v>
      </c>
      <c r="B318" s="3" t="s">
        <v>695</v>
      </c>
      <c r="H318" s="3"/>
      <c r="I318" s="3"/>
      <c r="J318" s="3"/>
      <c r="K318" s="3"/>
    </row>
    <row r="319" spans="1:11">
      <c r="A319" s="1" t="s">
        <v>13</v>
      </c>
      <c r="B319" s="3">
        <v>99</v>
      </c>
      <c r="H319" s="3"/>
      <c r="I319" s="3"/>
      <c r="J319" s="3"/>
      <c r="K319" s="3"/>
    </row>
    <row r="320" spans="1:11">
      <c r="A320" s="1" t="s">
        <v>686</v>
      </c>
      <c r="B320" s="3" t="str">
        <f>$B$64</f>
        <v>12 per box</v>
      </c>
      <c r="H320" s="3"/>
      <c r="I320" s="3"/>
      <c r="J320" s="3"/>
      <c r="K320" s="3"/>
    </row>
    <row r="321" spans="1:11">
      <c r="A321" s="1" t="s">
        <v>16</v>
      </c>
      <c r="B321" s="3" t="str">
        <f>[2]Sheet1!I774</f>
        <v>CliniSut</v>
      </c>
      <c r="H321" s="3"/>
      <c r="I321" s="3"/>
      <c r="J321" s="3"/>
      <c r="K321" s="3"/>
    </row>
    <row r="322" spans="1:11">
      <c r="A322" s="1" t="s">
        <v>19</v>
      </c>
      <c r="B322" s="3" t="str">
        <f>[2]Sheet1!I775</f>
        <v>South Africa</v>
      </c>
      <c r="H322" s="3"/>
      <c r="I322" s="3"/>
      <c r="J322" s="3"/>
      <c r="K322" s="3"/>
    </row>
    <row r="323" spans="1:11">
      <c r="A323" s="1" t="s">
        <v>22</v>
      </c>
      <c r="B323" s="3" t="str">
        <f>[2]Sheet1!I776</f>
        <v>37.0000</v>
      </c>
      <c r="H323" s="3"/>
      <c r="I323" s="3"/>
      <c r="J323" s="3"/>
      <c r="K323" s="3"/>
    </row>
    <row r="324" spans="1:11">
      <c r="A324" s="6"/>
      <c r="B324" s="4"/>
      <c r="C324" s="4"/>
      <c r="D324" s="4"/>
      <c r="E324" s="4"/>
      <c r="F324" s="4"/>
      <c r="G324" s="4"/>
      <c r="H324" s="4"/>
      <c r="I324" s="4"/>
      <c r="J324" s="3"/>
      <c r="K324" s="3"/>
    </row>
    <row r="325" spans="1:11">
      <c r="A325" s="1" t="s">
        <v>1</v>
      </c>
      <c r="B325" s="1" t="s">
        <v>2</v>
      </c>
    </row>
    <row r="326" spans="1:11" ht="63.75" customHeight="1">
      <c r="A326" s="3" t="s">
        <v>142</v>
      </c>
      <c r="B326" s="26" t="s">
        <v>143</v>
      </c>
      <c r="C326" s="27" t="s">
        <v>144</v>
      </c>
      <c r="D326" s="27"/>
      <c r="E326" s="28"/>
    </row>
    <row r="327" spans="1:11">
      <c r="A327" s="1" t="s">
        <v>5</v>
      </c>
      <c r="B327" s="3" t="s">
        <v>52</v>
      </c>
    </row>
    <row r="328" spans="1:11">
      <c r="A328" s="1" t="s">
        <v>8</v>
      </c>
      <c r="B328" s="3" t="s">
        <v>38</v>
      </c>
    </row>
    <row r="329" spans="1:11">
      <c r="A329" s="1" t="s">
        <v>687</v>
      </c>
      <c r="B329" s="3" t="s">
        <v>710</v>
      </c>
    </row>
    <row r="330" spans="1:11">
      <c r="A330" s="1" t="s">
        <v>13</v>
      </c>
      <c r="B330" s="3">
        <v>90</v>
      </c>
    </row>
    <row r="331" spans="1:11">
      <c r="A331" s="1" t="s">
        <v>686</v>
      </c>
      <c r="B331" s="3" t="str">
        <f>$B$64</f>
        <v>12 per box</v>
      </c>
    </row>
    <row r="332" spans="1:11">
      <c r="A332" s="1" t="s">
        <v>16</v>
      </c>
      <c r="B332" s="3" t="s">
        <v>54</v>
      </c>
    </row>
    <row r="333" spans="1:11">
      <c r="A333" s="1" t="s">
        <v>19</v>
      </c>
      <c r="B333" s="3" t="s">
        <v>45</v>
      </c>
    </row>
    <row r="334" spans="1:11">
      <c r="A334" s="1" t="s">
        <v>22</v>
      </c>
      <c r="B334" s="3" t="s">
        <v>57</v>
      </c>
    </row>
    <row r="335" spans="1:11">
      <c r="A335" s="6"/>
      <c r="B335" s="4"/>
    </row>
    <row r="336" spans="1:11">
      <c r="A336" s="1" t="s">
        <v>1</v>
      </c>
      <c r="B336" s="1" t="s">
        <v>2</v>
      </c>
    </row>
    <row r="337" spans="1:8" ht="63.75" customHeight="1">
      <c r="A337" s="3" t="s">
        <v>145</v>
      </c>
      <c r="B337" s="26" t="s">
        <v>146</v>
      </c>
      <c r="C337" s="27" t="s">
        <v>147</v>
      </c>
      <c r="D337" s="27"/>
      <c r="E337" s="28"/>
    </row>
    <row r="338" spans="1:8" ht="52">
      <c r="A338" s="1" t="s">
        <v>5</v>
      </c>
      <c r="B338" s="3" t="s">
        <v>53</v>
      </c>
      <c r="H338" s="3"/>
    </row>
    <row r="339" spans="1:8">
      <c r="A339" s="1" t="s">
        <v>8</v>
      </c>
      <c r="B339" s="3" t="s">
        <v>10</v>
      </c>
      <c r="H339" s="3"/>
    </row>
    <row r="340" spans="1:8">
      <c r="A340" s="1" t="s">
        <v>687</v>
      </c>
      <c r="B340" s="3" t="s">
        <v>711</v>
      </c>
      <c r="H340" s="3"/>
    </row>
    <row r="341" spans="1:8">
      <c r="A341" s="1" t="s">
        <v>13</v>
      </c>
      <c r="B341" s="3">
        <v>90</v>
      </c>
      <c r="H341" s="3"/>
    </row>
    <row r="342" spans="1:8">
      <c r="A342" s="1" t="s">
        <v>686</v>
      </c>
      <c r="B342" s="3" t="str">
        <f>$B$64</f>
        <v>12 per box</v>
      </c>
      <c r="H342" s="3"/>
    </row>
    <row r="343" spans="1:8">
      <c r="A343" s="1" t="s">
        <v>16</v>
      </c>
      <c r="B343" s="3" t="s">
        <v>55</v>
      </c>
      <c r="H343" s="3"/>
    </row>
    <row r="344" spans="1:8">
      <c r="A344" s="1" t="s">
        <v>19</v>
      </c>
      <c r="B344" s="3" t="s">
        <v>45</v>
      </c>
      <c r="H344" s="3"/>
    </row>
    <row r="345" spans="1:8">
      <c r="A345" s="1" t="s">
        <v>22</v>
      </c>
      <c r="B345" s="3" t="s">
        <v>118</v>
      </c>
      <c r="H345" s="3"/>
    </row>
    <row r="346" spans="1:8">
      <c r="A346" s="6"/>
      <c r="B346" s="4"/>
      <c r="H346" s="3"/>
    </row>
    <row r="347" spans="1:8">
      <c r="A347" s="1" t="s">
        <v>1</v>
      </c>
      <c r="B347" s="1" t="s">
        <v>2</v>
      </c>
      <c r="D347" s="4"/>
    </row>
    <row r="348" spans="1:8" ht="63.75" customHeight="1">
      <c r="A348" s="3" t="s">
        <v>148</v>
      </c>
      <c r="B348" s="26" t="s">
        <v>149</v>
      </c>
      <c r="C348" s="27" t="s">
        <v>150</v>
      </c>
      <c r="D348" s="27"/>
      <c r="E348" s="28"/>
    </row>
    <row r="349" spans="1:8">
      <c r="A349" s="1" t="s">
        <v>5</v>
      </c>
      <c r="B349" s="3" t="str">
        <f>[2]Sheet1!$E$840</f>
        <v>CLINISUT</v>
      </c>
    </row>
    <row r="350" spans="1:8">
      <c r="A350" s="1" t="s">
        <v>8</v>
      </c>
      <c r="B350" s="3" t="str">
        <f>[2]Sheet1!E842</f>
        <v>0.0000</v>
      </c>
    </row>
    <row r="351" spans="1:8">
      <c r="A351" s="1" t="s">
        <v>687</v>
      </c>
      <c r="B351" s="3" t="s">
        <v>712</v>
      </c>
    </row>
    <row r="352" spans="1:8">
      <c r="A352" s="1" t="s">
        <v>13</v>
      </c>
      <c r="B352" s="3">
        <v>99</v>
      </c>
    </row>
    <row r="353" spans="1:5">
      <c r="A353" s="1" t="s">
        <v>686</v>
      </c>
      <c r="B353" s="3" t="str">
        <f>$B$64</f>
        <v>12 per box</v>
      </c>
    </row>
    <row r="354" spans="1:5">
      <c r="A354" s="1" t="s">
        <v>16</v>
      </c>
      <c r="B354" s="3" t="str">
        <f>[2]Sheet1!E850</f>
        <v>CliniSut</v>
      </c>
    </row>
    <row r="355" spans="1:5">
      <c r="A355" s="1" t="s">
        <v>19</v>
      </c>
      <c r="B355" s="3" t="str">
        <f>[2]Sheet1!E851</f>
        <v>South Africa</v>
      </c>
    </row>
    <row r="356" spans="1:5">
      <c r="A356" s="1" t="s">
        <v>22</v>
      </c>
      <c r="B356" s="3" t="str">
        <f>[2]Sheet1!E852</f>
        <v>37.0000</v>
      </c>
    </row>
    <row r="357" spans="1:5">
      <c r="A357" s="6"/>
      <c r="B357" s="4"/>
    </row>
    <row r="358" spans="1:5">
      <c r="A358" s="1" t="s">
        <v>1</v>
      </c>
      <c r="B358" s="1" t="s">
        <v>2</v>
      </c>
      <c r="D358" s="4"/>
      <c r="E358" s="4"/>
    </row>
    <row r="359" spans="1:5" ht="63.75" customHeight="1">
      <c r="A359" s="3" t="s">
        <v>151</v>
      </c>
      <c r="B359" s="26" t="s">
        <v>152</v>
      </c>
      <c r="C359" s="27" t="s">
        <v>153</v>
      </c>
      <c r="D359" s="27"/>
      <c r="E359" s="28"/>
    </row>
    <row r="360" spans="1:5">
      <c r="A360" s="1" t="s">
        <v>5</v>
      </c>
      <c r="B360" s="3" t="str">
        <f>[2]Sheet1!$F$878</f>
        <v>CLINISUT</v>
      </c>
    </row>
    <row r="361" spans="1:5">
      <c r="A361" s="1" t="s">
        <v>8</v>
      </c>
      <c r="B361" s="3" t="str">
        <f>[2]Sheet1!F880</f>
        <v>0.0000</v>
      </c>
    </row>
    <row r="362" spans="1:5">
      <c r="A362" s="1" t="s">
        <v>687</v>
      </c>
      <c r="B362" s="3" t="s">
        <v>713</v>
      </c>
    </row>
    <row r="363" spans="1:5">
      <c r="A363" s="1" t="s">
        <v>13</v>
      </c>
      <c r="B363" s="3" t="str">
        <f>[2]Sheet1!F886</f>
        <v>-1906.2792</v>
      </c>
    </row>
    <row r="364" spans="1:5">
      <c r="A364" s="1" t="s">
        <v>686</v>
      </c>
      <c r="B364" s="3" t="str">
        <f>$B$64</f>
        <v>12 per box</v>
      </c>
    </row>
    <row r="365" spans="1:5">
      <c r="A365" s="1" t="s">
        <v>16</v>
      </c>
      <c r="B365" s="3" t="str">
        <f>[2]Sheet1!F888</f>
        <v>CliniSut</v>
      </c>
    </row>
    <row r="366" spans="1:5">
      <c r="A366" s="1" t="s">
        <v>19</v>
      </c>
      <c r="B366" s="3" t="str">
        <f>[2]Sheet1!F889</f>
        <v>South Africa</v>
      </c>
    </row>
    <row r="367" spans="1:5">
      <c r="A367" s="1" t="s">
        <v>22</v>
      </c>
      <c r="B367" s="3" t="str">
        <f>[2]Sheet1!F890</f>
        <v>37.0000</v>
      </c>
    </row>
    <row r="368" spans="1:5">
      <c r="A368" s="6"/>
      <c r="B368" s="4"/>
    </row>
    <row r="369" spans="1:8">
      <c r="A369" s="1" t="s">
        <v>1</v>
      </c>
      <c r="B369" s="1" t="s">
        <v>2</v>
      </c>
      <c r="D369" s="4"/>
      <c r="E369" s="4"/>
      <c r="H369" s="4"/>
    </row>
    <row r="370" spans="1:8" ht="63.75" customHeight="1">
      <c r="A370" s="3" t="s">
        <v>155</v>
      </c>
      <c r="B370" s="26" t="s">
        <v>156</v>
      </c>
      <c r="C370" s="27" t="s">
        <v>157</v>
      </c>
      <c r="D370" s="27"/>
      <c r="E370" s="28"/>
    </row>
    <row r="371" spans="1:8">
      <c r="A371" s="1" t="s">
        <v>5</v>
      </c>
      <c r="B371" s="3" t="str">
        <f>[2]Sheet1!$E$916</f>
        <v>CLINISUT</v>
      </c>
      <c r="H371" s="3"/>
    </row>
    <row r="372" spans="1:8">
      <c r="A372" s="1" t="s">
        <v>8</v>
      </c>
      <c r="B372" s="3" t="str">
        <f>[2]Sheet1!E918</f>
        <v>0.0000</v>
      </c>
      <c r="H372" s="3"/>
    </row>
    <row r="373" spans="1:8">
      <c r="A373" s="1" t="s">
        <v>687</v>
      </c>
      <c r="B373" s="3" t="s">
        <v>714</v>
      </c>
      <c r="H373" s="3"/>
    </row>
    <row r="374" spans="1:8">
      <c r="A374" s="1" t="s">
        <v>13</v>
      </c>
      <c r="B374" s="3">
        <v>99</v>
      </c>
      <c r="H374" s="3"/>
    </row>
    <row r="375" spans="1:8">
      <c r="A375" s="1" t="s">
        <v>686</v>
      </c>
      <c r="B375" s="3" t="str">
        <f>$B$64</f>
        <v>12 per box</v>
      </c>
      <c r="H375" s="3"/>
    </row>
    <row r="376" spans="1:8">
      <c r="A376" s="1" t="s">
        <v>16</v>
      </c>
      <c r="B376" s="3" t="str">
        <f>[2]Sheet1!E926</f>
        <v>CliniSut</v>
      </c>
      <c r="H376" s="3"/>
    </row>
    <row r="377" spans="1:8">
      <c r="A377" s="1" t="s">
        <v>19</v>
      </c>
      <c r="B377" s="3" t="str">
        <f>[2]Sheet1!E927</f>
        <v>South Africa</v>
      </c>
      <c r="H377" s="3"/>
    </row>
    <row r="378" spans="1:8">
      <c r="A378" s="1" t="s">
        <v>22</v>
      </c>
      <c r="B378" s="3" t="str">
        <f>[2]Sheet1!E928</f>
        <v>37.0000</v>
      </c>
      <c r="H378" s="3"/>
    </row>
    <row r="379" spans="1:8">
      <c r="A379" s="6"/>
      <c r="B379" s="4"/>
      <c r="H379" s="3"/>
    </row>
    <row r="380" spans="1:8">
      <c r="A380" s="1" t="s">
        <v>1</v>
      </c>
      <c r="B380" s="1" t="s">
        <v>2</v>
      </c>
      <c r="D380" s="4"/>
    </row>
    <row r="381" spans="1:8" ht="63.75" customHeight="1">
      <c r="A381" s="3" t="s">
        <v>159</v>
      </c>
      <c r="B381" s="26" t="s">
        <v>160</v>
      </c>
      <c r="C381" s="27" t="s">
        <v>161</v>
      </c>
      <c r="D381" s="27"/>
      <c r="E381" s="28"/>
    </row>
    <row r="383" spans="1:8">
      <c r="A383" s="1" t="s">
        <v>5</v>
      </c>
      <c r="B383" s="3" t="s">
        <v>52</v>
      </c>
    </row>
    <row r="384" spans="1:8">
      <c r="A384" s="1" t="s">
        <v>8</v>
      </c>
      <c r="B384" s="3" t="s">
        <v>38</v>
      </c>
    </row>
    <row r="385" spans="1:8">
      <c r="A385" s="1" t="s">
        <v>687</v>
      </c>
      <c r="B385" s="3" t="s">
        <v>715</v>
      </c>
    </row>
    <row r="386" spans="1:8">
      <c r="A386" s="1" t="s">
        <v>13</v>
      </c>
      <c r="B386" s="3">
        <v>90</v>
      </c>
    </row>
    <row r="387" spans="1:8">
      <c r="A387" s="1" t="s">
        <v>686</v>
      </c>
      <c r="B387" s="3" t="str">
        <f>$B$64</f>
        <v>12 per box</v>
      </c>
    </row>
    <row r="388" spans="1:8">
      <c r="A388" s="1" t="s">
        <v>16</v>
      </c>
      <c r="B388" s="3" t="s">
        <v>54</v>
      </c>
    </row>
    <row r="389" spans="1:8">
      <c r="A389" s="1" t="s">
        <v>19</v>
      </c>
      <c r="B389" s="3" t="s">
        <v>45</v>
      </c>
    </row>
    <row r="390" spans="1:8">
      <c r="A390" s="1" t="s">
        <v>22</v>
      </c>
      <c r="B390" s="3" t="s">
        <v>57</v>
      </c>
    </row>
    <row r="391" spans="1:8">
      <c r="A391" s="6"/>
      <c r="B391" s="4"/>
    </row>
    <row r="392" spans="1:8">
      <c r="A392" s="1" t="s">
        <v>1</v>
      </c>
      <c r="B392" s="1" t="s">
        <v>2</v>
      </c>
      <c r="D392" s="4"/>
      <c r="E392" s="4"/>
      <c r="H392" s="4"/>
    </row>
    <row r="393" spans="1:8" ht="63.75" customHeight="1">
      <c r="A393" s="3" t="s">
        <v>162</v>
      </c>
      <c r="B393" s="26" t="s">
        <v>163</v>
      </c>
      <c r="C393" s="27" t="s">
        <v>164</v>
      </c>
      <c r="D393" s="27"/>
      <c r="E393" s="28"/>
    </row>
    <row r="394" spans="1:8">
      <c r="A394" s="1" t="s">
        <v>5</v>
      </c>
      <c r="B394" s="3" t="str">
        <f>[2]Sheet1!$E$1030</f>
        <v>AFRISKY MEDICAL</v>
      </c>
      <c r="H394" s="3"/>
    </row>
    <row r="395" spans="1:8">
      <c r="A395" s="1" t="s">
        <v>8</v>
      </c>
      <c r="B395" s="3">
        <f>[2]Sheet1!E1032</f>
        <v>0</v>
      </c>
      <c r="H395" s="3"/>
    </row>
    <row r="396" spans="1:8">
      <c r="A396" s="1" t="s">
        <v>687</v>
      </c>
      <c r="B396" s="3" t="s">
        <v>691</v>
      </c>
      <c r="H396" s="3"/>
    </row>
    <row r="397" spans="1:8">
      <c r="A397" s="1" t="s">
        <v>13</v>
      </c>
      <c r="B397" s="3">
        <v>100</v>
      </c>
      <c r="H397" s="3"/>
    </row>
    <row r="398" spans="1:8">
      <c r="A398" s="1" t="s">
        <v>686</v>
      </c>
      <c r="B398" s="3" t="str">
        <f>$B$64</f>
        <v>12 per box</v>
      </c>
      <c r="H398" s="3"/>
    </row>
    <row r="399" spans="1:8">
      <c r="A399" s="1" t="s">
        <v>16</v>
      </c>
      <c r="B399" s="3" t="str">
        <f>[2]Sheet1!E1040</f>
        <v>Meril</v>
      </c>
      <c r="H399" s="3"/>
    </row>
    <row r="400" spans="1:8">
      <c r="A400" s="1" t="s">
        <v>19</v>
      </c>
      <c r="B400" s="3" t="str">
        <f>[2]Sheet1!E1041</f>
        <v>India</v>
      </c>
      <c r="H400" s="3"/>
    </row>
    <row r="401" spans="1:8">
      <c r="A401" s="1" t="s">
        <v>22</v>
      </c>
      <c r="B401" s="3" t="str">
        <f>[2]Sheet1!E1042</f>
        <v>100.0000</v>
      </c>
      <c r="H401" s="3"/>
    </row>
    <row r="402" spans="1:8">
      <c r="A402" s="6"/>
      <c r="B402" s="4"/>
      <c r="H402" s="3"/>
    </row>
    <row r="403" spans="1:8">
      <c r="A403" s="1" t="s">
        <v>1</v>
      </c>
      <c r="B403" s="1" t="s">
        <v>2</v>
      </c>
      <c r="D403" s="4"/>
      <c r="E403" s="4"/>
      <c r="H403" s="4"/>
    </row>
    <row r="404" spans="1:8" ht="63.75" customHeight="1">
      <c r="A404" s="3" t="s">
        <v>165</v>
      </c>
      <c r="B404" s="26" t="s">
        <v>166</v>
      </c>
      <c r="C404" s="27" t="s">
        <v>167</v>
      </c>
      <c r="D404" s="27"/>
      <c r="E404" s="28"/>
    </row>
    <row r="405" spans="1:8">
      <c r="A405" s="1" t="s">
        <v>5</v>
      </c>
      <c r="B405" s="3" t="str">
        <f>[2]Sheet1!$E$1068</f>
        <v>CLINISUT</v>
      </c>
      <c r="H405" s="3"/>
    </row>
    <row r="406" spans="1:8">
      <c r="A406" s="1" t="s">
        <v>8</v>
      </c>
      <c r="B406" s="3" t="str">
        <f>[2]Sheet1!E1070</f>
        <v>0.0000</v>
      </c>
      <c r="H406" s="3"/>
    </row>
    <row r="407" spans="1:8">
      <c r="A407" s="1" t="s">
        <v>687</v>
      </c>
      <c r="B407" s="3" t="s">
        <v>714</v>
      </c>
      <c r="H407" s="3"/>
    </row>
    <row r="408" spans="1:8">
      <c r="A408" s="1" t="s">
        <v>13</v>
      </c>
      <c r="B408" s="3">
        <v>99</v>
      </c>
      <c r="H408" s="3"/>
    </row>
    <row r="409" spans="1:8">
      <c r="A409" s="1" t="s">
        <v>686</v>
      </c>
      <c r="B409" s="3" t="str">
        <f>$B$64</f>
        <v>12 per box</v>
      </c>
      <c r="H409" s="3"/>
    </row>
    <row r="410" spans="1:8">
      <c r="A410" s="1" t="s">
        <v>16</v>
      </c>
      <c r="B410" s="3" t="str">
        <f>[2]Sheet1!E1078</f>
        <v>CliniSut</v>
      </c>
      <c r="H410" s="3"/>
    </row>
    <row r="411" spans="1:8">
      <c r="A411" s="1" t="s">
        <v>19</v>
      </c>
      <c r="B411" s="3" t="str">
        <f>[2]Sheet1!E1079</f>
        <v>South Africa</v>
      </c>
      <c r="H411" s="3"/>
    </row>
    <row r="412" spans="1:8">
      <c r="A412" s="1" t="s">
        <v>22</v>
      </c>
      <c r="B412" s="3" t="str">
        <f>[2]Sheet1!E1080</f>
        <v>37.0000</v>
      </c>
      <c r="H412" s="3"/>
    </row>
    <row r="413" spans="1:8">
      <c r="A413" s="6"/>
      <c r="B413" s="4"/>
      <c r="H413" s="3"/>
    </row>
    <row r="414" spans="1:8">
      <c r="A414" s="1" t="s">
        <v>1</v>
      </c>
      <c r="B414" s="1" t="s">
        <v>2</v>
      </c>
      <c r="D414" s="4"/>
    </row>
    <row r="415" spans="1:8" ht="63.75" customHeight="1">
      <c r="A415" s="3" t="s">
        <v>168</v>
      </c>
      <c r="B415" s="26" t="s">
        <v>169</v>
      </c>
      <c r="C415" s="27"/>
      <c r="D415" s="27"/>
      <c r="E415" s="28"/>
    </row>
    <row r="416" spans="1:8">
      <c r="A416" s="1" t="s">
        <v>5</v>
      </c>
      <c r="B416" s="3" t="str">
        <f>[2]Sheet1!$F$1106</f>
        <v>CLINISUT</v>
      </c>
      <c r="H416" s="3"/>
    </row>
    <row r="417" spans="1:8">
      <c r="A417" s="1" t="s">
        <v>8</v>
      </c>
      <c r="B417" s="3" t="str">
        <f>[2]Sheet1!F1108</f>
        <v>0.0000</v>
      </c>
      <c r="H417" s="3"/>
    </row>
    <row r="418" spans="1:8">
      <c r="A418" s="1" t="s">
        <v>687</v>
      </c>
      <c r="B418" s="3" t="s">
        <v>714</v>
      </c>
      <c r="H418" s="3"/>
    </row>
    <row r="419" spans="1:8">
      <c r="A419" s="1" t="s">
        <v>13</v>
      </c>
      <c r="B419" s="3">
        <v>99</v>
      </c>
      <c r="H419" s="3"/>
    </row>
    <row r="420" spans="1:8">
      <c r="A420" s="1" t="s">
        <v>686</v>
      </c>
      <c r="B420" s="3" t="str">
        <f>$B$64</f>
        <v>12 per box</v>
      </c>
      <c r="H420" s="3"/>
    </row>
    <row r="421" spans="1:8">
      <c r="A421" s="1" t="s">
        <v>16</v>
      </c>
      <c r="B421" s="3" t="str">
        <f>[2]Sheet1!F1116</f>
        <v>CliniSut</v>
      </c>
      <c r="H421" s="3"/>
    </row>
    <row r="422" spans="1:8">
      <c r="A422" s="1" t="s">
        <v>19</v>
      </c>
      <c r="B422" s="3" t="str">
        <f>[2]Sheet1!F1117</f>
        <v>South Africa</v>
      </c>
      <c r="H422" s="3"/>
    </row>
    <row r="423" spans="1:8">
      <c r="A423" s="1" t="s">
        <v>22</v>
      </c>
      <c r="B423" s="3" t="str">
        <f>[2]Sheet1!F1118</f>
        <v>37.0000</v>
      </c>
      <c r="H423" s="3"/>
    </row>
    <row r="424" spans="1:8">
      <c r="A424" s="6"/>
      <c r="B424" s="4"/>
      <c r="H424" s="3"/>
    </row>
    <row r="425" spans="1:8">
      <c r="A425" s="1" t="s">
        <v>1</v>
      </c>
      <c r="B425" s="1" t="s">
        <v>2</v>
      </c>
    </row>
    <row r="426" spans="1:8" ht="63.75" customHeight="1">
      <c r="A426" s="3" t="s">
        <v>170</v>
      </c>
      <c r="B426" s="26" t="s">
        <v>171</v>
      </c>
      <c r="C426" s="27" t="s">
        <v>172</v>
      </c>
      <c r="D426" s="27"/>
      <c r="E426" s="28"/>
    </row>
    <row r="427" spans="1:8" ht="52">
      <c r="A427" s="1" t="s">
        <v>5</v>
      </c>
      <c r="B427" s="3" t="s">
        <v>53</v>
      </c>
    </row>
    <row r="428" spans="1:8">
      <c r="A428" s="1" t="s">
        <v>8</v>
      </c>
      <c r="B428" s="3" t="s">
        <v>10</v>
      </c>
    </row>
    <row r="429" spans="1:8">
      <c r="A429" s="1" t="s">
        <v>687</v>
      </c>
      <c r="B429" s="3" t="s">
        <v>711</v>
      </c>
    </row>
    <row r="430" spans="1:8">
      <c r="A430" s="1" t="s">
        <v>13</v>
      </c>
      <c r="B430" s="3">
        <v>90</v>
      </c>
    </row>
    <row r="431" spans="1:8">
      <c r="A431" s="1" t="s">
        <v>686</v>
      </c>
      <c r="B431" s="3" t="str">
        <f>$B$64</f>
        <v>12 per box</v>
      </c>
    </row>
    <row r="432" spans="1:8">
      <c r="A432" s="1" t="s">
        <v>16</v>
      </c>
      <c r="B432" s="3" t="s">
        <v>55</v>
      </c>
    </row>
    <row r="433" spans="1:8">
      <c r="A433" s="1" t="s">
        <v>19</v>
      </c>
      <c r="B433" s="3" t="s">
        <v>45</v>
      </c>
    </row>
    <row r="434" spans="1:8">
      <c r="A434" s="1" t="s">
        <v>22</v>
      </c>
      <c r="B434" s="3" t="s">
        <v>173</v>
      </c>
    </row>
    <row r="435" spans="1:8">
      <c r="A435" s="6"/>
      <c r="B435" s="4"/>
    </row>
    <row r="436" spans="1:8">
      <c r="A436" s="1" t="s">
        <v>1</v>
      </c>
      <c r="B436" s="1" t="s">
        <v>2</v>
      </c>
      <c r="D436" s="4"/>
    </row>
    <row r="437" spans="1:8" ht="63.75" customHeight="1">
      <c r="A437" s="3" t="s">
        <v>174</v>
      </c>
      <c r="B437" s="26" t="s">
        <v>175</v>
      </c>
      <c r="C437" s="27" t="s">
        <v>176</v>
      </c>
      <c r="D437" s="27"/>
      <c r="E437" s="28"/>
    </row>
    <row r="438" spans="1:8">
      <c r="A438" s="1" t="s">
        <v>5</v>
      </c>
      <c r="B438" s="3" t="str">
        <f>[2]Sheet1!$E$1296</f>
        <v>CLINISUT</v>
      </c>
    </row>
    <row r="439" spans="1:8">
      <c r="A439" s="1" t="s">
        <v>8</v>
      </c>
      <c r="B439" s="3" t="str">
        <f>[2]Sheet1!E1298</f>
        <v>0.0000</v>
      </c>
    </row>
    <row r="440" spans="1:8">
      <c r="A440" s="1" t="s">
        <v>687</v>
      </c>
      <c r="B440" s="3" t="s">
        <v>716</v>
      </c>
    </row>
    <row r="441" spans="1:8">
      <c r="A441" s="1" t="s">
        <v>13</v>
      </c>
      <c r="B441" s="3">
        <v>99</v>
      </c>
    </row>
    <row r="442" spans="1:8">
      <c r="A442" s="1" t="s">
        <v>686</v>
      </c>
      <c r="B442" s="3" t="str">
        <f>$B$64</f>
        <v>12 per box</v>
      </c>
    </row>
    <row r="443" spans="1:8">
      <c r="A443" s="1" t="s">
        <v>16</v>
      </c>
      <c r="B443" s="3" t="str">
        <f>[2]Sheet1!E1306</f>
        <v>CliniSut</v>
      </c>
    </row>
    <row r="444" spans="1:8">
      <c r="A444" s="1" t="s">
        <v>19</v>
      </c>
      <c r="B444" s="3" t="str">
        <f>[2]Sheet1!E1307</f>
        <v>South Africa</v>
      </c>
    </row>
    <row r="445" spans="1:8">
      <c r="A445" s="1" t="s">
        <v>22</v>
      </c>
      <c r="B445" s="3" t="str">
        <f>[2]Sheet1!E1308</f>
        <v>37.0000</v>
      </c>
    </row>
    <row r="446" spans="1:8">
      <c r="A446" s="6"/>
      <c r="B446" s="4"/>
    </row>
    <row r="447" spans="1:8">
      <c r="A447" s="1" t="s">
        <v>1</v>
      </c>
      <c r="B447" s="1" t="s">
        <v>2</v>
      </c>
      <c r="D447" s="4"/>
      <c r="E447" s="4"/>
      <c r="H447" s="4"/>
    </row>
    <row r="448" spans="1:8" ht="63.75" customHeight="1">
      <c r="A448" s="3" t="s">
        <v>177</v>
      </c>
      <c r="B448" s="26" t="s">
        <v>178</v>
      </c>
      <c r="C448" s="27" t="s">
        <v>179</v>
      </c>
      <c r="D448" s="27"/>
      <c r="E448" s="28"/>
    </row>
    <row r="449" spans="1:8">
      <c r="A449" s="1" t="s">
        <v>5</v>
      </c>
      <c r="B449" s="3" t="str">
        <f>[2]Sheet1!$G$1334</f>
        <v>CLINISUT</v>
      </c>
      <c r="H449" s="3"/>
    </row>
    <row r="450" spans="1:8">
      <c r="A450" s="1" t="s">
        <v>8</v>
      </c>
      <c r="B450" s="3" t="str">
        <f>[2]Sheet1!G1336</f>
        <v>0.0000</v>
      </c>
      <c r="H450" s="3"/>
    </row>
    <row r="451" spans="1:8">
      <c r="A451" s="1" t="s">
        <v>687</v>
      </c>
      <c r="B451" s="3" t="s">
        <v>717</v>
      </c>
      <c r="H451" s="3"/>
    </row>
    <row r="452" spans="1:8">
      <c r="A452" s="1" t="s">
        <v>13</v>
      </c>
      <c r="B452" s="3">
        <v>99</v>
      </c>
      <c r="H452" s="3"/>
    </row>
    <row r="453" spans="1:8">
      <c r="A453" s="1" t="s">
        <v>686</v>
      </c>
      <c r="B453" s="3" t="str">
        <f>$B$64</f>
        <v>12 per box</v>
      </c>
      <c r="H453" s="3"/>
    </row>
    <row r="454" spans="1:8">
      <c r="A454" s="1" t="s">
        <v>16</v>
      </c>
      <c r="B454" s="3" t="str">
        <f>[2]Sheet1!G1344</f>
        <v>CliniSut</v>
      </c>
      <c r="H454" s="3"/>
    </row>
    <row r="455" spans="1:8">
      <c r="A455" s="1" t="s">
        <v>19</v>
      </c>
      <c r="B455" s="3" t="str">
        <f>[2]Sheet1!G1345</f>
        <v>South Africa</v>
      </c>
      <c r="H455" s="3"/>
    </row>
    <row r="456" spans="1:8">
      <c r="A456" s="1" t="s">
        <v>22</v>
      </c>
      <c r="B456" s="3" t="str">
        <f>[2]Sheet1!G1346</f>
        <v>37.0000</v>
      </c>
      <c r="H456" s="3"/>
    </row>
    <row r="457" spans="1:8">
      <c r="A457" s="6"/>
      <c r="B457" s="4"/>
      <c r="H457" s="3"/>
    </row>
    <row r="458" spans="1:8">
      <c r="A458" s="1" t="s">
        <v>1</v>
      </c>
      <c r="B458" s="1" t="s">
        <v>2</v>
      </c>
      <c r="D458" s="4"/>
      <c r="E458" s="4"/>
    </row>
    <row r="459" spans="1:8" ht="63.75" customHeight="1">
      <c r="A459" s="3" t="s">
        <v>181</v>
      </c>
      <c r="B459" s="26" t="s">
        <v>182</v>
      </c>
      <c r="C459" s="27" t="s">
        <v>183</v>
      </c>
      <c r="D459" s="27"/>
      <c r="E459" s="28"/>
    </row>
    <row r="460" spans="1:8">
      <c r="A460" s="1" t="s">
        <v>5</v>
      </c>
      <c r="B460" s="3" t="str">
        <f>[2]Sheet1!$E$1372</f>
        <v>CLINISUT</v>
      </c>
    </row>
    <row r="461" spans="1:8">
      <c r="A461" s="1" t="s">
        <v>8</v>
      </c>
      <c r="B461" s="3" t="str">
        <f>[2]Sheet1!E1374</f>
        <v>0.0000</v>
      </c>
    </row>
    <row r="462" spans="1:8">
      <c r="A462" s="1" t="s">
        <v>687</v>
      </c>
      <c r="B462" s="3" t="s">
        <v>700</v>
      </c>
    </row>
    <row r="463" spans="1:8">
      <c r="A463" s="1" t="s">
        <v>13</v>
      </c>
      <c r="B463" s="3">
        <v>99</v>
      </c>
    </row>
    <row r="464" spans="1:8">
      <c r="A464" s="1" t="s">
        <v>686</v>
      </c>
      <c r="B464" s="3" t="str">
        <f>$B$64</f>
        <v>12 per box</v>
      </c>
    </row>
    <row r="465" spans="1:5">
      <c r="A465" s="1" t="s">
        <v>16</v>
      </c>
      <c r="B465" s="3" t="str">
        <f>[2]Sheet1!E1382</f>
        <v>CliniSut</v>
      </c>
    </row>
    <row r="466" spans="1:5">
      <c r="A466" s="1" t="s">
        <v>19</v>
      </c>
      <c r="B466" s="3" t="str">
        <f>[2]Sheet1!E1383</f>
        <v>South Africa</v>
      </c>
    </row>
    <row r="467" spans="1:5">
      <c r="A467" s="1" t="s">
        <v>22</v>
      </c>
      <c r="B467" s="3" t="str">
        <f>[2]Sheet1!E1384</f>
        <v>37.0000</v>
      </c>
    </row>
    <row r="468" spans="1:5">
      <c r="A468" s="6"/>
      <c r="B468" s="4"/>
    </row>
    <row r="469" spans="1:5">
      <c r="A469" s="1" t="s">
        <v>1</v>
      </c>
      <c r="B469" s="1" t="s">
        <v>2</v>
      </c>
    </row>
    <row r="470" spans="1:5" ht="63" customHeight="1">
      <c r="A470" s="3" t="s">
        <v>184</v>
      </c>
      <c r="B470" s="26" t="s">
        <v>185</v>
      </c>
      <c r="C470" s="27" t="s">
        <v>186</v>
      </c>
      <c r="D470" s="27"/>
      <c r="E470" s="28"/>
    </row>
    <row r="471" spans="1:5">
      <c r="A471" s="1" t="s">
        <v>5</v>
      </c>
      <c r="B471" s="3" t="str">
        <f>[2]Sheet1!$E$1410</f>
        <v>CLINISUT</v>
      </c>
    </row>
    <row r="472" spans="1:5">
      <c r="A472" s="1" t="s">
        <v>8</v>
      </c>
      <c r="B472" s="3" t="str">
        <f>[2]Sheet1!E1412</f>
        <v>0.0000</v>
      </c>
    </row>
    <row r="473" spans="1:5">
      <c r="A473" s="1" t="s">
        <v>687</v>
      </c>
      <c r="B473" s="3" t="s">
        <v>700</v>
      </c>
    </row>
    <row r="474" spans="1:5">
      <c r="A474" s="1" t="s">
        <v>13</v>
      </c>
      <c r="B474" s="3">
        <v>99</v>
      </c>
    </row>
    <row r="475" spans="1:5">
      <c r="A475" s="1" t="s">
        <v>686</v>
      </c>
      <c r="B475" s="3" t="str">
        <f>$B$64</f>
        <v>12 per box</v>
      </c>
    </row>
    <row r="476" spans="1:5">
      <c r="A476" s="1" t="s">
        <v>16</v>
      </c>
      <c r="B476" s="3" t="str">
        <f>[2]Sheet1!E1420</f>
        <v>CliniSut</v>
      </c>
    </row>
    <row r="477" spans="1:5">
      <c r="A477" s="1" t="s">
        <v>19</v>
      </c>
      <c r="B477" s="3" t="str">
        <f>[2]Sheet1!E1421</f>
        <v>South Africa</v>
      </c>
    </row>
    <row r="478" spans="1:5">
      <c r="A478" s="1" t="s">
        <v>22</v>
      </c>
      <c r="B478" s="3" t="str">
        <f>[2]Sheet1!E1422</f>
        <v>37.0000</v>
      </c>
    </row>
    <row r="479" spans="1:5">
      <c r="A479" s="6"/>
      <c r="B479" s="4"/>
    </row>
    <row r="480" spans="1:5">
      <c r="A480" s="1" t="s">
        <v>1</v>
      </c>
      <c r="B480" s="1" t="s">
        <v>2</v>
      </c>
    </row>
    <row r="481" spans="1:11" ht="63.75" customHeight="1">
      <c r="A481" s="3" t="s">
        <v>187</v>
      </c>
      <c r="B481" s="26" t="s">
        <v>188</v>
      </c>
      <c r="C481" s="27" t="s">
        <v>189</v>
      </c>
      <c r="D481" s="27"/>
      <c r="E481" s="28"/>
    </row>
    <row r="482" spans="1:11">
      <c r="A482" s="1" t="s">
        <v>5</v>
      </c>
      <c r="B482" s="3" t="s">
        <v>52</v>
      </c>
    </row>
    <row r="483" spans="1:11">
      <c r="A483" s="1" t="s">
        <v>8</v>
      </c>
      <c r="B483" s="3" t="s">
        <v>38</v>
      </c>
    </row>
    <row r="484" spans="1:11">
      <c r="A484" s="1" t="s">
        <v>687</v>
      </c>
      <c r="B484" s="3" t="s">
        <v>718</v>
      </c>
    </row>
    <row r="485" spans="1:11">
      <c r="A485" s="1" t="s">
        <v>13</v>
      </c>
      <c r="B485" s="3">
        <v>90</v>
      </c>
    </row>
    <row r="486" spans="1:11">
      <c r="A486" s="1" t="s">
        <v>686</v>
      </c>
      <c r="B486" s="3" t="str">
        <f>$B$64</f>
        <v>12 per box</v>
      </c>
    </row>
    <row r="487" spans="1:11">
      <c r="A487" s="1" t="s">
        <v>16</v>
      </c>
      <c r="B487" s="3" t="s">
        <v>54</v>
      </c>
    </row>
    <row r="488" spans="1:11">
      <c r="A488" s="1" t="s">
        <v>19</v>
      </c>
      <c r="B488" s="3" t="s">
        <v>45</v>
      </c>
    </row>
    <row r="489" spans="1:11">
      <c r="A489" s="1" t="s">
        <v>22</v>
      </c>
      <c r="B489" s="3" t="s">
        <v>57</v>
      </c>
    </row>
    <row r="490" spans="1:11">
      <c r="A490" s="6"/>
    </row>
    <row r="491" spans="1:11">
      <c r="A491" s="1" t="s">
        <v>1</v>
      </c>
      <c r="B491" s="1" t="s">
        <v>2</v>
      </c>
      <c r="D491" s="4"/>
      <c r="E491" s="4"/>
      <c r="H491" s="4"/>
      <c r="I491" s="4"/>
      <c r="J491" s="4"/>
      <c r="K491" s="4"/>
    </row>
    <row r="492" spans="1:11" ht="63.75" customHeight="1">
      <c r="A492" s="3" t="s">
        <v>190</v>
      </c>
      <c r="B492" s="26" t="s">
        <v>191</v>
      </c>
      <c r="C492" s="27" t="s">
        <v>192</v>
      </c>
      <c r="D492" s="27"/>
      <c r="E492" s="28"/>
    </row>
    <row r="493" spans="1:11">
      <c r="A493" s="1" t="s">
        <v>5</v>
      </c>
      <c r="B493" s="3" t="str">
        <f>[2]Sheet1!$H$1448</f>
        <v>AFRISKY MEDICAL</v>
      </c>
      <c r="H493" s="3"/>
      <c r="I493" s="3"/>
      <c r="J493" s="3"/>
      <c r="K493" s="3"/>
    </row>
    <row r="494" spans="1:11">
      <c r="A494" s="1" t="s">
        <v>8</v>
      </c>
      <c r="B494" s="3">
        <f>[2]Sheet1!H1450</f>
        <v>0</v>
      </c>
      <c r="H494" s="3"/>
      <c r="I494" s="3"/>
      <c r="J494" s="3"/>
      <c r="K494" s="3"/>
    </row>
    <row r="495" spans="1:11">
      <c r="A495" s="1" t="s">
        <v>687</v>
      </c>
      <c r="B495" s="3" t="s">
        <v>691</v>
      </c>
      <c r="H495" s="3"/>
      <c r="I495" s="3"/>
      <c r="J495" s="3"/>
      <c r="K495" s="3"/>
    </row>
    <row r="496" spans="1:11">
      <c r="A496" s="1" t="s">
        <v>13</v>
      </c>
      <c r="B496" s="3">
        <v>100</v>
      </c>
      <c r="H496" s="3"/>
      <c r="I496" s="3"/>
      <c r="J496" s="3"/>
      <c r="K496" s="3"/>
    </row>
    <row r="497" spans="1:13">
      <c r="A497" s="1" t="s">
        <v>686</v>
      </c>
      <c r="B497" s="3" t="str">
        <f>$B$64</f>
        <v>12 per box</v>
      </c>
      <c r="H497" s="3"/>
      <c r="I497" s="3"/>
      <c r="J497" s="3"/>
      <c r="K497" s="3"/>
    </row>
    <row r="498" spans="1:13">
      <c r="A498" s="1" t="s">
        <v>16</v>
      </c>
      <c r="B498" s="3" t="str">
        <f>[2]Sheet1!H1458</f>
        <v>Meril</v>
      </c>
      <c r="H498" s="3"/>
      <c r="I498" s="3"/>
      <c r="J498" s="3"/>
      <c r="K498" s="3"/>
    </row>
    <row r="499" spans="1:13">
      <c r="A499" s="1" t="s">
        <v>19</v>
      </c>
      <c r="B499" s="3" t="str">
        <f>[2]Sheet1!H1459</f>
        <v>India</v>
      </c>
      <c r="H499" s="3"/>
      <c r="I499" s="3"/>
      <c r="J499" s="3"/>
      <c r="K499" s="3"/>
    </row>
    <row r="500" spans="1:13">
      <c r="A500" s="1" t="s">
        <v>22</v>
      </c>
      <c r="B500" s="3" t="str">
        <f>[2]Sheet1!H1460</f>
        <v>100.0000</v>
      </c>
      <c r="H500" s="3"/>
      <c r="I500" s="3"/>
      <c r="J500" s="3"/>
      <c r="K500" s="3"/>
    </row>
    <row r="501" spans="1:13">
      <c r="A501" s="6"/>
      <c r="H501" s="4"/>
      <c r="I501" s="3"/>
      <c r="J501" s="3"/>
      <c r="K501" s="3"/>
    </row>
    <row r="502" spans="1:13">
      <c r="A502" s="1" t="s">
        <v>1</v>
      </c>
      <c r="B502" s="1" t="s">
        <v>2</v>
      </c>
      <c r="D502" s="4"/>
      <c r="E502" s="4"/>
      <c r="H502" s="4"/>
      <c r="I502" s="4"/>
      <c r="J502" s="4"/>
      <c r="K502" s="4"/>
      <c r="L502" s="4"/>
      <c r="M502" s="4"/>
    </row>
    <row r="503" spans="1:13" ht="63.75" customHeight="1">
      <c r="A503" s="3" t="s">
        <v>195</v>
      </c>
      <c r="B503" s="26" t="s">
        <v>196</v>
      </c>
      <c r="C503" s="27" t="s">
        <v>197</v>
      </c>
      <c r="D503" s="27"/>
      <c r="E503" s="28"/>
    </row>
    <row r="504" spans="1:13">
      <c r="A504" s="1" t="s">
        <v>5</v>
      </c>
      <c r="B504" s="3" t="str">
        <f>[2]Sheet1!$I$1486</f>
        <v>CLINISUT</v>
      </c>
      <c r="H504" s="3"/>
      <c r="I504" s="3"/>
      <c r="J504" s="3"/>
      <c r="K504" s="3"/>
      <c r="L504" s="3"/>
      <c r="M504" s="3"/>
    </row>
    <row r="505" spans="1:13">
      <c r="A505" s="1" t="s">
        <v>8</v>
      </c>
      <c r="B505" s="3" t="str">
        <f>[2]Sheet1!I1488</f>
        <v>0.0000</v>
      </c>
      <c r="H505" s="3"/>
      <c r="I505" s="3"/>
      <c r="J505" s="3"/>
      <c r="K505" s="3"/>
      <c r="L505" s="3"/>
      <c r="M505" s="3"/>
    </row>
    <row r="506" spans="1:13">
      <c r="A506" s="1" t="s">
        <v>687</v>
      </c>
      <c r="B506" s="3" t="s">
        <v>719</v>
      </c>
      <c r="H506" s="3"/>
      <c r="I506" s="3"/>
      <c r="J506" s="3"/>
      <c r="K506" s="3"/>
      <c r="L506" s="3"/>
      <c r="M506" s="3"/>
    </row>
    <row r="507" spans="1:13">
      <c r="A507" s="1" t="s">
        <v>13</v>
      </c>
      <c r="B507" s="3">
        <v>99</v>
      </c>
      <c r="H507" s="3"/>
      <c r="I507" s="3"/>
      <c r="J507" s="3"/>
      <c r="K507" s="3"/>
      <c r="L507" s="3"/>
      <c r="M507" s="3"/>
    </row>
    <row r="508" spans="1:13">
      <c r="A508" s="1" t="s">
        <v>686</v>
      </c>
      <c r="B508" s="3" t="str">
        <f>$B$64</f>
        <v>12 per box</v>
      </c>
      <c r="H508" s="3"/>
      <c r="I508" s="3"/>
      <c r="J508" s="3"/>
      <c r="K508" s="3"/>
      <c r="L508" s="3"/>
      <c r="M508" s="3"/>
    </row>
    <row r="509" spans="1:13">
      <c r="A509" s="1" t="s">
        <v>16</v>
      </c>
      <c r="B509" s="3" t="str">
        <f>[2]Sheet1!I1496</f>
        <v>CliniSut</v>
      </c>
      <c r="H509" s="3"/>
      <c r="I509" s="3"/>
      <c r="J509" s="3"/>
      <c r="K509" s="3"/>
      <c r="L509" s="3"/>
      <c r="M509" s="3"/>
    </row>
    <row r="510" spans="1:13">
      <c r="A510" s="1" t="s">
        <v>19</v>
      </c>
      <c r="B510" s="3" t="str">
        <f>[2]Sheet1!I1497</f>
        <v>South Africa</v>
      </c>
      <c r="H510" s="3"/>
      <c r="I510" s="3"/>
      <c r="J510" s="3"/>
      <c r="K510" s="3"/>
      <c r="L510" s="3"/>
      <c r="M510" s="3"/>
    </row>
    <row r="511" spans="1:13">
      <c r="A511" s="1" t="s">
        <v>22</v>
      </c>
      <c r="B511" s="3" t="str">
        <f>[2]Sheet1!I1498</f>
        <v>37.0000</v>
      </c>
      <c r="H511" s="3"/>
      <c r="I511" s="3"/>
      <c r="J511" s="3"/>
      <c r="K511" s="3"/>
      <c r="L511" s="3"/>
      <c r="M511" s="3"/>
    </row>
    <row r="512" spans="1:13">
      <c r="A512" s="6"/>
      <c r="B512" s="4"/>
      <c r="H512" s="4"/>
      <c r="I512" s="4"/>
      <c r="J512" s="4"/>
      <c r="K512" s="4"/>
      <c r="L512" s="3"/>
      <c r="M512" s="3"/>
    </row>
    <row r="513" spans="1:5">
      <c r="A513" s="1" t="s">
        <v>1</v>
      </c>
      <c r="B513" s="1" t="s">
        <v>2</v>
      </c>
      <c r="D513" s="4"/>
    </row>
    <row r="514" spans="1:5" ht="63.75" customHeight="1">
      <c r="A514" s="3" t="s">
        <v>198</v>
      </c>
      <c r="B514" s="26" t="s">
        <v>199</v>
      </c>
      <c r="C514" s="27" t="s">
        <v>200</v>
      </c>
      <c r="D514" s="27"/>
      <c r="E514" s="28"/>
    </row>
    <row r="515" spans="1:5">
      <c r="A515" s="1" t="s">
        <v>5</v>
      </c>
      <c r="B515" s="3" t="s">
        <v>52</v>
      </c>
    </row>
    <row r="516" spans="1:5">
      <c r="A516" s="1" t="s">
        <v>8</v>
      </c>
      <c r="B516" s="3" t="s">
        <v>38</v>
      </c>
    </row>
    <row r="517" spans="1:5">
      <c r="A517" s="1" t="s">
        <v>687</v>
      </c>
      <c r="B517" s="3" t="s">
        <v>720</v>
      </c>
    </row>
    <row r="518" spans="1:5">
      <c r="A518" s="1" t="s">
        <v>13</v>
      </c>
      <c r="B518" s="3">
        <v>90</v>
      </c>
    </row>
    <row r="519" spans="1:5">
      <c r="A519" s="1" t="s">
        <v>686</v>
      </c>
      <c r="B519" s="3" t="str">
        <f>$B$64</f>
        <v>12 per box</v>
      </c>
    </row>
    <row r="520" spans="1:5">
      <c r="A520" s="1" t="s">
        <v>16</v>
      </c>
      <c r="B520" s="3" t="s">
        <v>54</v>
      </c>
    </row>
    <row r="521" spans="1:5">
      <c r="A521" s="1" t="s">
        <v>19</v>
      </c>
      <c r="B521" s="3" t="s">
        <v>45</v>
      </c>
    </row>
    <row r="522" spans="1:5">
      <c r="A522" s="1" t="s">
        <v>22</v>
      </c>
      <c r="B522" s="3" t="s">
        <v>57</v>
      </c>
    </row>
    <row r="523" spans="1:5">
      <c r="A523" s="6"/>
      <c r="B523" s="4"/>
    </row>
    <row r="524" spans="1:5">
      <c r="A524" s="1" t="s">
        <v>1</v>
      </c>
      <c r="B524" s="1" t="s">
        <v>2</v>
      </c>
    </row>
    <row r="525" spans="1:5" ht="63.75" customHeight="1">
      <c r="A525" s="3" t="s">
        <v>201</v>
      </c>
      <c r="B525" s="26" t="s">
        <v>202</v>
      </c>
      <c r="C525" s="27" t="s">
        <v>203</v>
      </c>
      <c r="D525" s="27"/>
      <c r="E525" s="28"/>
    </row>
    <row r="526" spans="1:5">
      <c r="A526" s="1" t="s">
        <v>5</v>
      </c>
      <c r="B526" s="3" t="str">
        <f>[2]Sheet1!$E$1562</f>
        <v>CLINISUT</v>
      </c>
    </row>
    <row r="527" spans="1:5">
      <c r="A527" s="1" t="s">
        <v>8</v>
      </c>
      <c r="B527" s="3" t="str">
        <f>[2]Sheet1!E1564</f>
        <v>0.0000</v>
      </c>
    </row>
    <row r="528" spans="1:5">
      <c r="A528" s="1" t="s">
        <v>687</v>
      </c>
      <c r="B528" s="3" t="s">
        <v>721</v>
      </c>
    </row>
    <row r="529" spans="1:7">
      <c r="A529" s="1" t="s">
        <v>13</v>
      </c>
      <c r="B529" s="3">
        <v>99</v>
      </c>
    </row>
    <row r="530" spans="1:7">
      <c r="A530" s="1" t="s">
        <v>686</v>
      </c>
      <c r="B530" s="3" t="str">
        <f>$B$64</f>
        <v>12 per box</v>
      </c>
    </row>
    <row r="531" spans="1:7">
      <c r="A531" s="1" t="s">
        <v>16</v>
      </c>
      <c r="B531" s="3" t="str">
        <f>[2]Sheet1!E1572</f>
        <v>CliniSut</v>
      </c>
    </row>
    <row r="532" spans="1:7">
      <c r="A532" s="1" t="s">
        <v>19</v>
      </c>
      <c r="B532" s="3" t="str">
        <f>[2]Sheet1!E1573</f>
        <v>South Africa</v>
      </c>
    </row>
    <row r="533" spans="1:7">
      <c r="A533" s="1" t="s">
        <v>22</v>
      </c>
      <c r="B533" s="3" t="str">
        <f>[2]Sheet1!E1574</f>
        <v>37.0000</v>
      </c>
    </row>
    <row r="534" spans="1:7" ht="15.5">
      <c r="A534" s="4"/>
      <c r="F534" s="8"/>
      <c r="G534" s="5"/>
    </row>
    <row r="535" spans="1:7">
      <c r="A535" s="1" t="s">
        <v>1</v>
      </c>
      <c r="B535" s="1" t="s">
        <v>2</v>
      </c>
      <c r="D535" s="4"/>
      <c r="E535" s="4"/>
    </row>
    <row r="536" spans="1:7" ht="63.75" customHeight="1">
      <c r="A536" s="3" t="s">
        <v>204</v>
      </c>
      <c r="B536" s="26" t="s">
        <v>205</v>
      </c>
      <c r="C536" s="27" t="s">
        <v>206</v>
      </c>
      <c r="D536" s="27"/>
      <c r="E536" s="28"/>
    </row>
    <row r="537" spans="1:7">
      <c r="A537" s="1" t="s">
        <v>5</v>
      </c>
      <c r="B537" s="3" t="str">
        <f>[2]Sheet1!$E$1638</f>
        <v>CLINISUT</v>
      </c>
    </row>
    <row r="538" spans="1:7">
      <c r="A538" s="1" t="s">
        <v>8</v>
      </c>
      <c r="B538" s="3" t="str">
        <f>[2]Sheet1!E1640</f>
        <v>0.0000</v>
      </c>
    </row>
    <row r="539" spans="1:7">
      <c r="A539" s="1" t="s">
        <v>687</v>
      </c>
      <c r="B539" s="3" t="s">
        <v>722</v>
      </c>
    </row>
    <row r="540" spans="1:7">
      <c r="A540" s="1" t="s">
        <v>13</v>
      </c>
      <c r="B540" s="3">
        <v>99</v>
      </c>
    </row>
    <row r="541" spans="1:7">
      <c r="A541" s="1" t="s">
        <v>686</v>
      </c>
      <c r="B541" s="3" t="str">
        <f>$B$64</f>
        <v>12 per box</v>
      </c>
    </row>
    <row r="542" spans="1:7">
      <c r="A542" s="1" t="s">
        <v>16</v>
      </c>
      <c r="B542" s="3" t="str">
        <f>[2]Sheet1!E1648</f>
        <v>CliniSut</v>
      </c>
    </row>
    <row r="543" spans="1:7">
      <c r="A543" s="1" t="s">
        <v>19</v>
      </c>
      <c r="B543" s="3" t="str">
        <f>[2]Sheet1!E1649</f>
        <v>South Africa</v>
      </c>
    </row>
    <row r="544" spans="1:7">
      <c r="A544" s="1" t="s">
        <v>22</v>
      </c>
      <c r="B544" s="3" t="str">
        <f>[2]Sheet1!E1650</f>
        <v>37.0000</v>
      </c>
    </row>
    <row r="545" spans="1:9">
      <c r="A545" s="6"/>
      <c r="B545" s="4"/>
    </row>
    <row r="546" spans="1:9">
      <c r="A546" s="1" t="s">
        <v>1</v>
      </c>
      <c r="B546" s="1" t="s">
        <v>2</v>
      </c>
      <c r="D546" s="4"/>
      <c r="E546" s="4"/>
    </row>
    <row r="547" spans="1:9" ht="63.75" customHeight="1">
      <c r="A547" s="3" t="s">
        <v>207</v>
      </c>
      <c r="B547" s="26" t="s">
        <v>208</v>
      </c>
      <c r="C547" s="27" t="s">
        <v>209</v>
      </c>
      <c r="D547" s="27"/>
      <c r="E547" s="28"/>
    </row>
    <row r="548" spans="1:9">
      <c r="A548" s="1" t="s">
        <v>5</v>
      </c>
      <c r="B548" s="3" t="str">
        <f>[2]Sheet1!$E$1676</f>
        <v>AFRISKY MEDICAL</v>
      </c>
    </row>
    <row r="549" spans="1:9">
      <c r="A549" s="1" t="s">
        <v>8</v>
      </c>
      <c r="B549" s="3">
        <f>[2]Sheet1!E1678</f>
        <v>0</v>
      </c>
    </row>
    <row r="550" spans="1:9">
      <c r="A550" s="1" t="s">
        <v>687</v>
      </c>
      <c r="B550" s="3" t="s">
        <v>691</v>
      </c>
    </row>
    <row r="551" spans="1:9">
      <c r="A551" s="1" t="s">
        <v>13</v>
      </c>
      <c r="B551" s="3">
        <v>99</v>
      </c>
    </row>
    <row r="552" spans="1:9">
      <c r="A552" s="1" t="s">
        <v>686</v>
      </c>
      <c r="B552" s="3" t="str">
        <f>$B$64</f>
        <v>12 per box</v>
      </c>
    </row>
    <row r="553" spans="1:9">
      <c r="A553" s="1" t="s">
        <v>16</v>
      </c>
      <c r="B553" s="3" t="str">
        <f>[2]Sheet1!E1686</f>
        <v>Meril</v>
      </c>
    </row>
    <row r="554" spans="1:9">
      <c r="A554" s="1" t="s">
        <v>19</v>
      </c>
      <c r="B554" s="3" t="s">
        <v>44</v>
      </c>
    </row>
    <row r="555" spans="1:9">
      <c r="A555" s="1" t="s">
        <v>22</v>
      </c>
      <c r="B555" s="3" t="str">
        <f>[2]Sheet1!E1688</f>
        <v>100.0000</v>
      </c>
    </row>
    <row r="556" spans="1:9">
      <c r="A556" s="6"/>
      <c r="B556" s="4"/>
    </row>
    <row r="557" spans="1:9">
      <c r="A557" s="1" t="s">
        <v>1</v>
      </c>
      <c r="B557" s="1" t="s">
        <v>2</v>
      </c>
    </row>
    <row r="558" spans="1:9" ht="63.75" customHeight="1">
      <c r="A558" s="3" t="s">
        <v>210</v>
      </c>
      <c r="B558" s="26" t="s">
        <v>211</v>
      </c>
      <c r="C558" s="27" t="s">
        <v>212</v>
      </c>
      <c r="D558" s="27"/>
      <c r="E558" s="28"/>
    </row>
    <row r="559" spans="1:9">
      <c r="B559" s="3" t="str">
        <f>[2]Sheet1!$F$1714</f>
        <v>AFRISKY MEDICAL</v>
      </c>
      <c r="H559" s="3"/>
      <c r="I559" s="3"/>
    </row>
    <row r="560" spans="1:9">
      <c r="A560" s="1" t="s">
        <v>8</v>
      </c>
      <c r="B560" s="3">
        <f>[2]Sheet1!F1716</f>
        <v>0</v>
      </c>
      <c r="H560" s="3"/>
      <c r="I560" s="3"/>
    </row>
    <row r="561" spans="1:12">
      <c r="A561" s="1" t="s">
        <v>687</v>
      </c>
      <c r="B561" s="3" t="s">
        <v>723</v>
      </c>
      <c r="H561" s="3"/>
      <c r="I561" s="3"/>
    </row>
    <row r="562" spans="1:12">
      <c r="A562" s="1" t="s">
        <v>13</v>
      </c>
      <c r="B562" s="3">
        <v>99</v>
      </c>
      <c r="H562" s="3"/>
      <c r="I562" s="3"/>
    </row>
    <row r="563" spans="1:12">
      <c r="A563" s="1" t="s">
        <v>686</v>
      </c>
      <c r="B563" s="3" t="str">
        <f>$B$64</f>
        <v>12 per box</v>
      </c>
      <c r="H563" s="3"/>
      <c r="I563" s="3"/>
    </row>
    <row r="564" spans="1:12">
      <c r="A564" s="1" t="s">
        <v>16</v>
      </c>
      <c r="B564" s="3" t="str">
        <f>[2]Sheet1!F1724</f>
        <v>Meril</v>
      </c>
      <c r="H564" s="3"/>
      <c r="I564" s="3"/>
    </row>
    <row r="565" spans="1:12">
      <c r="A565" s="1" t="s">
        <v>19</v>
      </c>
      <c r="B565" s="3">
        <f>[2]Sheet1!F1725</f>
        <v>0</v>
      </c>
      <c r="H565" s="3"/>
      <c r="I565" s="3"/>
    </row>
    <row r="566" spans="1:12">
      <c r="A566" s="1" t="s">
        <v>22</v>
      </c>
      <c r="B566" s="3" t="str">
        <f>[2]Sheet1!F1726</f>
        <v>100.0000</v>
      </c>
      <c r="H566" s="3"/>
      <c r="I566" s="3"/>
    </row>
    <row r="567" spans="1:12">
      <c r="A567" s="6"/>
      <c r="B567" s="4"/>
      <c r="H567" s="3"/>
      <c r="I567" s="3"/>
    </row>
    <row r="568" spans="1:12">
      <c r="A568" s="1" t="s">
        <v>1</v>
      </c>
      <c r="B568" s="1" t="s">
        <v>2</v>
      </c>
      <c r="D568" s="4"/>
      <c r="E568" s="4"/>
      <c r="H568" s="4"/>
      <c r="I568" s="4"/>
      <c r="J568" s="4"/>
      <c r="K568" s="4"/>
      <c r="L568" s="4"/>
    </row>
    <row r="569" spans="1:12" ht="63.75" customHeight="1">
      <c r="A569" s="3" t="s">
        <v>214</v>
      </c>
      <c r="B569" s="26" t="s">
        <v>215</v>
      </c>
      <c r="C569" s="27" t="s">
        <v>216</v>
      </c>
      <c r="D569" s="27"/>
      <c r="E569" s="28"/>
    </row>
    <row r="570" spans="1:12">
      <c r="A570" s="1" t="s">
        <v>5</v>
      </c>
      <c r="B570" s="3" t="str">
        <f>[2]Sheet1!$G$1752</f>
        <v>AFRISKY MEDICAL</v>
      </c>
      <c r="H570" s="3"/>
      <c r="I570" s="3"/>
      <c r="J570" s="3"/>
      <c r="K570" s="3"/>
      <c r="L570" s="3"/>
    </row>
    <row r="571" spans="1:12">
      <c r="A571" s="1" t="s">
        <v>8</v>
      </c>
      <c r="B571" s="3">
        <f>[2]Sheet1!G1754</f>
        <v>0</v>
      </c>
      <c r="H571" s="3"/>
      <c r="I571" s="3"/>
      <c r="J571" s="3"/>
      <c r="K571" s="3"/>
      <c r="L571" s="3"/>
    </row>
    <row r="572" spans="1:12">
      <c r="A572" s="1" t="s">
        <v>687</v>
      </c>
      <c r="B572" s="3" t="s">
        <v>723</v>
      </c>
      <c r="H572" s="3"/>
      <c r="I572" s="3"/>
      <c r="J572" s="3"/>
      <c r="K572" s="3"/>
      <c r="L572" s="3"/>
    </row>
    <row r="573" spans="1:12">
      <c r="A573" s="1" t="s">
        <v>13</v>
      </c>
      <c r="B573" s="3">
        <v>99</v>
      </c>
      <c r="H573" s="3"/>
      <c r="I573" s="3"/>
      <c r="J573" s="3"/>
      <c r="K573" s="3"/>
      <c r="L573" s="3"/>
    </row>
    <row r="574" spans="1:12">
      <c r="A574" s="1" t="s">
        <v>686</v>
      </c>
      <c r="B574" s="3" t="str">
        <f>$B$64</f>
        <v>12 per box</v>
      </c>
      <c r="H574" s="3"/>
      <c r="I574" s="3"/>
      <c r="J574" s="3"/>
      <c r="K574" s="3"/>
      <c r="L574" s="3"/>
    </row>
    <row r="575" spans="1:12">
      <c r="A575" s="1" t="s">
        <v>16</v>
      </c>
      <c r="B575" s="3" t="str">
        <f>[2]Sheet1!G1762</f>
        <v>Meril</v>
      </c>
      <c r="H575" s="3"/>
      <c r="I575" s="3"/>
      <c r="J575" s="3"/>
      <c r="K575" s="3"/>
      <c r="L575" s="3"/>
    </row>
    <row r="576" spans="1:12">
      <c r="A576" s="1" t="s">
        <v>19</v>
      </c>
      <c r="B576" s="3" t="str">
        <f>[2]Sheet1!G1763</f>
        <v>India</v>
      </c>
      <c r="H576" s="3"/>
      <c r="I576" s="3"/>
      <c r="J576" s="3"/>
      <c r="K576" s="3"/>
      <c r="L576" s="3"/>
    </row>
    <row r="577" spans="1:12">
      <c r="A577" s="1" t="s">
        <v>22</v>
      </c>
      <c r="B577" s="3" t="str">
        <f>[2]Sheet1!G1764</f>
        <v>100.0000</v>
      </c>
      <c r="H577" s="3"/>
      <c r="I577" s="3"/>
      <c r="J577" s="3"/>
      <c r="K577" s="3"/>
      <c r="L577" s="3"/>
    </row>
    <row r="578" spans="1:12">
      <c r="A578" s="6"/>
      <c r="B578" s="4"/>
      <c r="H578" s="4"/>
      <c r="I578" s="4"/>
      <c r="J578" s="4"/>
      <c r="K578" s="3"/>
      <c r="L578" s="3"/>
    </row>
    <row r="579" spans="1:12">
      <c r="A579" s="1" t="s">
        <v>1</v>
      </c>
      <c r="B579" s="1" t="s">
        <v>2</v>
      </c>
    </row>
    <row r="580" spans="1:12" ht="63.75" customHeight="1">
      <c r="A580" s="3" t="s">
        <v>217</v>
      </c>
      <c r="B580" s="26" t="s">
        <v>218</v>
      </c>
      <c r="C580" s="27" t="s">
        <v>219</v>
      </c>
      <c r="D580" s="27"/>
      <c r="E580" s="28"/>
    </row>
    <row r="581" spans="1:12">
      <c r="A581" s="1" t="s">
        <v>5</v>
      </c>
      <c r="B581" s="3" t="str">
        <f>[2]Sheet1!$E$1828</f>
        <v>CLINISUT</v>
      </c>
    </row>
    <row r="582" spans="1:12">
      <c r="A582" s="1" t="s">
        <v>8</v>
      </c>
      <c r="B582" s="3" t="str">
        <f>[2]Sheet1!E1830</f>
        <v>0.0000</v>
      </c>
    </row>
    <row r="583" spans="1:12">
      <c r="A583" s="1" t="s">
        <v>687</v>
      </c>
      <c r="B583" s="3" t="s">
        <v>724</v>
      </c>
    </row>
    <row r="584" spans="1:12">
      <c r="A584" s="1" t="s">
        <v>13</v>
      </c>
      <c r="B584" s="3">
        <v>99</v>
      </c>
    </row>
    <row r="585" spans="1:12">
      <c r="A585" s="1" t="s">
        <v>686</v>
      </c>
      <c r="B585" s="3" t="str">
        <f>$B$64</f>
        <v>12 per box</v>
      </c>
    </row>
    <row r="586" spans="1:12">
      <c r="A586" s="1" t="s">
        <v>16</v>
      </c>
      <c r="B586" s="3" t="str">
        <f>[2]Sheet1!E1838</f>
        <v>CliniSut</v>
      </c>
    </row>
    <row r="587" spans="1:12">
      <c r="A587" s="1" t="s">
        <v>19</v>
      </c>
      <c r="B587" s="3" t="str">
        <f>[2]Sheet1!E1839</f>
        <v>South Africa</v>
      </c>
    </row>
    <row r="588" spans="1:12">
      <c r="A588" s="1" t="s">
        <v>22</v>
      </c>
      <c r="B588" s="3" t="str">
        <f>[2]Sheet1!E1840</f>
        <v>37.0000</v>
      </c>
    </row>
    <row r="589" spans="1:12">
      <c r="A589" s="6"/>
      <c r="B589" s="4"/>
    </row>
    <row r="590" spans="1:12">
      <c r="A590" s="1" t="s">
        <v>1</v>
      </c>
      <c r="B590" s="1" t="s">
        <v>2</v>
      </c>
      <c r="D590" s="4"/>
    </row>
    <row r="591" spans="1:12" ht="63.75" customHeight="1">
      <c r="A591" s="3" t="s">
        <v>220</v>
      </c>
      <c r="B591" s="26" t="s">
        <v>221</v>
      </c>
      <c r="C591" s="27" t="s">
        <v>222</v>
      </c>
      <c r="D591" s="27"/>
      <c r="E591" s="28"/>
    </row>
    <row r="592" spans="1:12">
      <c r="A592" s="1" t="s">
        <v>5</v>
      </c>
      <c r="B592" s="3" t="s">
        <v>33</v>
      </c>
    </row>
    <row r="593" spans="1:5">
      <c r="A593" s="1" t="s">
        <v>8</v>
      </c>
      <c r="B593" s="3" t="s">
        <v>11</v>
      </c>
    </row>
    <row r="594" spans="1:5">
      <c r="A594" s="1" t="s">
        <v>687</v>
      </c>
      <c r="B594" s="3" t="s">
        <v>725</v>
      </c>
    </row>
    <row r="595" spans="1:5">
      <c r="A595" s="1" t="s">
        <v>13</v>
      </c>
      <c r="B595" s="3">
        <v>99</v>
      </c>
    </row>
    <row r="596" spans="1:5">
      <c r="A596" s="1" t="s">
        <v>686</v>
      </c>
      <c r="B596" s="3" t="str">
        <f>$B$64</f>
        <v>12 per box</v>
      </c>
    </row>
    <row r="597" spans="1:5">
      <c r="A597" s="1" t="s">
        <v>16</v>
      </c>
      <c r="B597" s="3" t="s">
        <v>41</v>
      </c>
    </row>
    <row r="598" spans="1:5">
      <c r="A598" s="1" t="s">
        <v>19</v>
      </c>
      <c r="B598" s="3" t="s">
        <v>45</v>
      </c>
    </row>
    <row r="599" spans="1:5">
      <c r="A599" s="1" t="s">
        <v>22</v>
      </c>
      <c r="B599" s="3" t="s">
        <v>49</v>
      </c>
    </row>
    <row r="600" spans="1:5">
      <c r="A600" s="6"/>
      <c r="B600" s="4"/>
    </row>
    <row r="601" spans="1:5">
      <c r="A601" s="1" t="s">
        <v>1</v>
      </c>
      <c r="B601" s="1" t="s">
        <v>2</v>
      </c>
    </row>
    <row r="602" spans="1:5" ht="63.75" customHeight="1">
      <c r="A602" s="3" t="s">
        <v>223</v>
      </c>
      <c r="B602" s="26" t="s">
        <v>224</v>
      </c>
      <c r="C602" s="27" t="s">
        <v>225</v>
      </c>
      <c r="D602" s="27"/>
      <c r="E602" s="28"/>
    </row>
    <row r="603" spans="1:5">
      <c r="A603" s="1" t="s">
        <v>5</v>
      </c>
      <c r="B603" s="3" t="s">
        <v>33</v>
      </c>
    </row>
    <row r="604" spans="1:5">
      <c r="A604" s="1" t="s">
        <v>8</v>
      </c>
      <c r="B604" s="3" t="s">
        <v>11</v>
      </c>
    </row>
    <row r="605" spans="1:5">
      <c r="A605" s="1" t="s">
        <v>687</v>
      </c>
      <c r="B605" s="3" t="s">
        <v>726</v>
      </c>
    </row>
    <row r="606" spans="1:5">
      <c r="A606" s="1" t="s">
        <v>13</v>
      </c>
      <c r="B606" s="3">
        <v>99</v>
      </c>
    </row>
    <row r="607" spans="1:5">
      <c r="A607" s="1" t="s">
        <v>686</v>
      </c>
      <c r="B607" s="3" t="str">
        <f>$B$64</f>
        <v>12 per box</v>
      </c>
    </row>
    <row r="608" spans="1:5">
      <c r="A608" s="1" t="s">
        <v>16</v>
      </c>
      <c r="B608" s="3" t="s">
        <v>41</v>
      </c>
    </row>
    <row r="609" spans="1:5">
      <c r="A609" s="1" t="s">
        <v>19</v>
      </c>
      <c r="B609" s="3" t="s">
        <v>45</v>
      </c>
    </row>
    <row r="610" spans="1:5">
      <c r="A610" s="1" t="s">
        <v>22</v>
      </c>
      <c r="B610" s="3" t="s">
        <v>49</v>
      </c>
    </row>
    <row r="611" spans="1:5">
      <c r="A611" s="6"/>
      <c r="B611" s="4"/>
    </row>
    <row r="612" spans="1:5">
      <c r="A612" s="1" t="s">
        <v>1</v>
      </c>
      <c r="B612" s="1" t="s">
        <v>2</v>
      </c>
      <c r="D612" s="4"/>
    </row>
    <row r="613" spans="1:5" ht="63.75" customHeight="1">
      <c r="A613" s="3" t="s">
        <v>226</v>
      </c>
      <c r="B613" s="26" t="s">
        <v>227</v>
      </c>
      <c r="C613" s="27" t="s">
        <v>228</v>
      </c>
      <c r="D613" s="27"/>
      <c r="E613" s="28"/>
    </row>
    <row r="614" spans="1:5" ht="52">
      <c r="A614" s="1" t="s">
        <v>5</v>
      </c>
      <c r="B614" s="3" t="s">
        <v>53</v>
      </c>
    </row>
    <row r="615" spans="1:5">
      <c r="A615" s="1" t="s">
        <v>8</v>
      </c>
      <c r="B615" s="3" t="s">
        <v>10</v>
      </c>
    </row>
    <row r="616" spans="1:5">
      <c r="A616" s="1" t="s">
        <v>687</v>
      </c>
      <c r="B616" s="3" t="s">
        <v>704</v>
      </c>
    </row>
    <row r="617" spans="1:5">
      <c r="A617" s="1" t="s">
        <v>13</v>
      </c>
      <c r="B617" s="3">
        <v>90</v>
      </c>
    </row>
    <row r="618" spans="1:5">
      <c r="A618" s="1" t="s">
        <v>686</v>
      </c>
      <c r="B618" s="3" t="str">
        <f>$B$64</f>
        <v>12 per box</v>
      </c>
    </row>
    <row r="619" spans="1:5">
      <c r="A619" s="1" t="s">
        <v>16</v>
      </c>
      <c r="B619" s="3" t="s">
        <v>55</v>
      </c>
    </row>
    <row r="620" spans="1:5">
      <c r="A620" s="1" t="s">
        <v>19</v>
      </c>
      <c r="B620" s="3" t="s">
        <v>45</v>
      </c>
    </row>
    <row r="621" spans="1:5">
      <c r="A621" s="1" t="s">
        <v>22</v>
      </c>
      <c r="B621" s="3" t="s">
        <v>98</v>
      </c>
    </row>
    <row r="622" spans="1:5">
      <c r="A622" s="6"/>
      <c r="B622" s="4"/>
    </row>
    <row r="623" spans="1:5">
      <c r="A623" s="1" t="s">
        <v>1</v>
      </c>
      <c r="B623" s="1" t="s">
        <v>2</v>
      </c>
    </row>
    <row r="624" spans="1:5" ht="63.75" customHeight="1">
      <c r="A624" s="3" t="s">
        <v>229</v>
      </c>
      <c r="B624" s="26" t="s">
        <v>230</v>
      </c>
      <c r="C624" s="27" t="s">
        <v>231</v>
      </c>
      <c r="D624" s="27"/>
      <c r="E624" s="28"/>
    </row>
    <row r="625" spans="1:8" ht="52">
      <c r="A625" s="1" t="s">
        <v>5</v>
      </c>
      <c r="B625" s="3" t="s">
        <v>53</v>
      </c>
    </row>
    <row r="626" spans="1:8">
      <c r="A626" s="1" t="s">
        <v>8</v>
      </c>
      <c r="B626" s="3" t="s">
        <v>10</v>
      </c>
    </row>
    <row r="627" spans="1:8">
      <c r="A627" s="1" t="s">
        <v>687</v>
      </c>
      <c r="B627" s="3" t="s">
        <v>727</v>
      </c>
    </row>
    <row r="628" spans="1:8">
      <c r="A628" s="1" t="s">
        <v>13</v>
      </c>
      <c r="B628" s="3">
        <v>90</v>
      </c>
    </row>
    <row r="629" spans="1:8">
      <c r="A629" s="1" t="s">
        <v>686</v>
      </c>
      <c r="B629" s="3" t="str">
        <f>$B$64</f>
        <v>12 per box</v>
      </c>
    </row>
    <row r="630" spans="1:8">
      <c r="A630" s="1" t="s">
        <v>16</v>
      </c>
      <c r="B630" s="3" t="s">
        <v>55</v>
      </c>
    </row>
    <row r="631" spans="1:8">
      <c r="A631" s="1" t="s">
        <v>19</v>
      </c>
      <c r="B631" s="3" t="s">
        <v>45</v>
      </c>
    </row>
    <row r="632" spans="1:8">
      <c r="A632" s="1" t="s">
        <v>22</v>
      </c>
      <c r="B632" s="3" t="s">
        <v>213</v>
      </c>
    </row>
    <row r="633" spans="1:8">
      <c r="A633" s="6"/>
      <c r="B633" s="4"/>
    </row>
    <row r="634" spans="1:8">
      <c r="A634" s="1" t="s">
        <v>1</v>
      </c>
      <c r="B634" s="1" t="s">
        <v>2</v>
      </c>
      <c r="H634" s="4"/>
    </row>
    <row r="635" spans="1:8" ht="63.75" customHeight="1">
      <c r="A635" s="3" t="s">
        <v>232</v>
      </c>
      <c r="B635" s="26" t="s">
        <v>233</v>
      </c>
      <c r="C635" s="27" t="s">
        <v>234</v>
      </c>
      <c r="D635" s="27"/>
      <c r="E635" s="28"/>
    </row>
    <row r="636" spans="1:8">
      <c r="A636" s="1" t="s">
        <v>5</v>
      </c>
      <c r="B636" s="3" t="str">
        <f>[2]Sheet1!$G$2056</f>
        <v>CLINISUT</v>
      </c>
      <c r="H636" s="3"/>
    </row>
    <row r="637" spans="1:8">
      <c r="A637" s="1" t="s">
        <v>8</v>
      </c>
      <c r="B637" s="3" t="str">
        <f>[2]Sheet1!G2058</f>
        <v>0.0000</v>
      </c>
      <c r="H637" s="3"/>
    </row>
    <row r="638" spans="1:8">
      <c r="A638" s="1" t="s">
        <v>687</v>
      </c>
      <c r="B638" s="3" t="s">
        <v>728</v>
      </c>
      <c r="H638" s="3"/>
    </row>
    <row r="639" spans="1:8">
      <c r="A639" s="1" t="s">
        <v>13</v>
      </c>
      <c r="B639" s="3">
        <v>99</v>
      </c>
      <c r="H639" s="3"/>
    </row>
    <row r="640" spans="1:8">
      <c r="A640" s="1" t="s">
        <v>686</v>
      </c>
      <c r="B640" s="3" t="str">
        <f>$B$64</f>
        <v>12 per box</v>
      </c>
      <c r="H640" s="3"/>
    </row>
    <row r="641" spans="1:13">
      <c r="A641" s="1" t="s">
        <v>16</v>
      </c>
      <c r="B641" s="3" t="str">
        <f>[2]Sheet1!G2066</f>
        <v>CliniSut</v>
      </c>
      <c r="H641" s="3"/>
    </row>
    <row r="642" spans="1:13">
      <c r="A642" s="1" t="s">
        <v>19</v>
      </c>
      <c r="B642" s="3" t="str">
        <f>[2]Sheet1!G2067</f>
        <v>South Africa</v>
      </c>
      <c r="H642" s="3"/>
    </row>
    <row r="643" spans="1:13">
      <c r="A643" s="1" t="s">
        <v>22</v>
      </c>
      <c r="B643" s="3" t="str">
        <f>[2]Sheet1!G2068</f>
        <v>37.0000</v>
      </c>
      <c r="H643" s="3"/>
    </row>
    <row r="644" spans="1:13">
      <c r="A644" s="6"/>
      <c r="B644" s="4"/>
      <c r="H644" s="3"/>
    </row>
    <row r="645" spans="1:13">
      <c r="A645" s="1" t="s">
        <v>1</v>
      </c>
      <c r="B645" s="1" t="s">
        <v>2</v>
      </c>
      <c r="D645" s="4"/>
      <c r="E645" s="4"/>
      <c r="H645" s="4"/>
      <c r="I645" s="4"/>
      <c r="J645" s="4"/>
      <c r="K645" s="4"/>
      <c r="L645" s="4"/>
      <c r="M645" s="4"/>
    </row>
    <row r="646" spans="1:13" ht="63.75" customHeight="1">
      <c r="A646" s="3" t="s">
        <v>235</v>
      </c>
      <c r="B646" s="26" t="s">
        <v>236</v>
      </c>
      <c r="C646" s="27" t="s">
        <v>237</v>
      </c>
      <c r="D646" s="27"/>
      <c r="E646" s="28"/>
    </row>
    <row r="647" spans="1:13">
      <c r="A647" s="1" t="s">
        <v>5</v>
      </c>
      <c r="B647" s="3" t="str">
        <f>[2]Sheet1!$I$2094</f>
        <v>AFRISKY MEDICAL</v>
      </c>
      <c r="H647" s="3"/>
      <c r="I647" s="3"/>
      <c r="J647" s="3"/>
      <c r="K647" s="3"/>
      <c r="L647" s="3"/>
      <c r="M647" s="3"/>
    </row>
    <row r="648" spans="1:13">
      <c r="A648" s="1" t="s">
        <v>8</v>
      </c>
      <c r="B648" s="3" t="str">
        <f>[2]Sheet1!I2096</f>
        <v>50.0000</v>
      </c>
      <c r="H648" s="3"/>
      <c r="I648" s="3"/>
      <c r="J648" s="3"/>
      <c r="K648" s="3"/>
      <c r="L648" s="3"/>
      <c r="M648" s="3"/>
    </row>
    <row r="649" spans="1:13">
      <c r="A649" s="1" t="s">
        <v>687</v>
      </c>
      <c r="B649" s="3" t="s">
        <v>723</v>
      </c>
      <c r="H649" s="3"/>
      <c r="I649" s="3"/>
      <c r="J649" s="3"/>
      <c r="K649" s="3"/>
      <c r="L649" s="3"/>
      <c r="M649" s="3"/>
    </row>
    <row r="650" spans="1:13">
      <c r="A650" s="1" t="s">
        <v>13</v>
      </c>
      <c r="B650" s="3">
        <v>99</v>
      </c>
      <c r="H650" s="3"/>
      <c r="I650" s="3"/>
      <c r="J650" s="3"/>
      <c r="K650" s="3"/>
      <c r="L650" s="3"/>
      <c r="M650" s="3"/>
    </row>
    <row r="651" spans="1:13">
      <c r="A651" s="1" t="s">
        <v>686</v>
      </c>
      <c r="B651" s="3" t="str">
        <f>$B$64</f>
        <v>12 per box</v>
      </c>
      <c r="H651" s="3"/>
      <c r="I651" s="3"/>
      <c r="J651" s="3"/>
      <c r="K651" s="3"/>
      <c r="L651" s="3"/>
      <c r="M651" s="3"/>
    </row>
    <row r="652" spans="1:13">
      <c r="A652" s="1" t="s">
        <v>16</v>
      </c>
      <c r="B652" s="3" t="str">
        <f>[2]Sheet1!I2104</f>
        <v>Meril</v>
      </c>
      <c r="H652" s="3"/>
      <c r="I652" s="3"/>
      <c r="J652" s="3"/>
      <c r="K652" s="3"/>
      <c r="L652" s="3"/>
      <c r="M652" s="3"/>
    </row>
    <row r="653" spans="1:13">
      <c r="A653" s="1" t="s">
        <v>19</v>
      </c>
      <c r="B653" s="3" t="str">
        <f>[2]Sheet1!I2105</f>
        <v>India</v>
      </c>
      <c r="H653" s="3"/>
      <c r="I653" s="3"/>
      <c r="J653" s="3"/>
      <c r="K653" s="3"/>
      <c r="L653" s="3"/>
      <c r="M653" s="3"/>
    </row>
    <row r="654" spans="1:13">
      <c r="A654" s="1" t="s">
        <v>22</v>
      </c>
      <c r="B654" s="3" t="str">
        <f>[2]Sheet1!I2106</f>
        <v>100.0000</v>
      </c>
      <c r="H654" s="3"/>
      <c r="I654" s="3"/>
      <c r="J654" s="3"/>
      <c r="K654" s="3"/>
      <c r="L654" s="3"/>
      <c r="M654" s="3"/>
    </row>
    <row r="655" spans="1:13">
      <c r="A655" s="6"/>
      <c r="H655" s="4"/>
      <c r="I655" s="4"/>
      <c r="J655" s="4"/>
      <c r="K655" s="3"/>
      <c r="L655" s="3"/>
      <c r="M655" s="3"/>
    </row>
    <row r="656" spans="1:13">
      <c r="A656" s="1" t="s">
        <v>1</v>
      </c>
      <c r="B656" s="1" t="s">
        <v>2</v>
      </c>
      <c r="D656" s="4"/>
      <c r="E656" s="4"/>
      <c r="H656" s="4"/>
      <c r="I656" s="4"/>
    </row>
    <row r="657" spans="1:10" ht="63.75" customHeight="1">
      <c r="A657" s="3" t="s">
        <v>240</v>
      </c>
      <c r="B657" s="26" t="s">
        <v>241</v>
      </c>
      <c r="C657" s="27" t="s">
        <v>242</v>
      </c>
      <c r="D657" s="27"/>
      <c r="E657" s="28"/>
    </row>
    <row r="659" spans="1:10" ht="52">
      <c r="A659" s="1" t="s">
        <v>5</v>
      </c>
      <c r="B659" s="3" t="s">
        <v>53</v>
      </c>
      <c r="H659" s="3"/>
      <c r="I659" s="3"/>
    </row>
    <row r="660" spans="1:10">
      <c r="A660" s="1" t="s">
        <v>8</v>
      </c>
      <c r="B660" s="3" t="s">
        <v>10</v>
      </c>
      <c r="H660" s="3"/>
      <c r="I660" s="3"/>
    </row>
    <row r="661" spans="1:10">
      <c r="A661" s="1" t="s">
        <v>687</v>
      </c>
      <c r="B661" s="3">
        <v>230</v>
      </c>
      <c r="H661" s="3"/>
      <c r="I661" s="3"/>
    </row>
    <row r="662" spans="1:10">
      <c r="A662" s="1" t="s">
        <v>13</v>
      </c>
      <c r="B662" s="3">
        <v>90</v>
      </c>
      <c r="H662" s="3"/>
      <c r="I662" s="3"/>
    </row>
    <row r="663" spans="1:10">
      <c r="A663" s="1" t="s">
        <v>686</v>
      </c>
      <c r="B663" s="3" t="str">
        <f>$B$64</f>
        <v>12 per box</v>
      </c>
      <c r="H663" s="3"/>
      <c r="I663" s="3"/>
    </row>
    <row r="664" spans="1:10">
      <c r="A664" s="1" t="s">
        <v>16</v>
      </c>
      <c r="B664" s="3" t="s">
        <v>55</v>
      </c>
      <c r="H664" s="3"/>
      <c r="I664" s="3"/>
    </row>
    <row r="665" spans="1:10">
      <c r="A665" s="1" t="s">
        <v>19</v>
      </c>
      <c r="B665" s="3" t="s">
        <v>45</v>
      </c>
      <c r="H665" s="3"/>
      <c r="I665" s="3"/>
    </row>
    <row r="666" spans="1:10">
      <c r="A666" s="1" t="s">
        <v>22</v>
      </c>
      <c r="B666" s="3" t="s">
        <v>35</v>
      </c>
      <c r="H666" s="3"/>
      <c r="I666" s="3"/>
    </row>
    <row r="667" spans="1:10">
      <c r="A667" s="6"/>
      <c r="B667" s="4"/>
      <c r="H667" s="3"/>
      <c r="I667" s="3"/>
    </row>
    <row r="668" spans="1:10">
      <c r="A668" s="1" t="s">
        <v>1</v>
      </c>
      <c r="B668" s="1" t="s">
        <v>2</v>
      </c>
      <c r="D668" s="4"/>
      <c r="E668" s="4"/>
      <c r="H668" s="4"/>
      <c r="I668" s="4"/>
      <c r="J668" s="4"/>
    </row>
    <row r="669" spans="1:10" ht="63.75" customHeight="1">
      <c r="A669" s="3" t="s">
        <v>243</v>
      </c>
      <c r="B669" s="26" t="s">
        <v>244</v>
      </c>
      <c r="C669" s="27" t="s">
        <v>245</v>
      </c>
      <c r="D669" s="27"/>
      <c r="E669" s="28"/>
    </row>
    <row r="670" spans="1:10" ht="52">
      <c r="A670" s="1" t="s">
        <v>5</v>
      </c>
      <c r="B670" s="3" t="s">
        <v>53</v>
      </c>
      <c r="H670" s="3"/>
      <c r="I670" s="3"/>
      <c r="J670" s="3"/>
    </row>
    <row r="671" spans="1:10">
      <c r="A671" s="1" t="s">
        <v>8</v>
      </c>
      <c r="B671" s="3" t="s">
        <v>10</v>
      </c>
      <c r="H671" s="3"/>
      <c r="I671" s="3"/>
      <c r="J671" s="3"/>
    </row>
    <row r="672" spans="1:10">
      <c r="A672" s="1" t="s">
        <v>687</v>
      </c>
      <c r="B672" s="3" t="s">
        <v>729</v>
      </c>
      <c r="H672" s="3"/>
      <c r="I672" s="3"/>
      <c r="J672" s="3"/>
    </row>
    <row r="673" spans="1:12">
      <c r="A673" s="1" t="s">
        <v>13</v>
      </c>
      <c r="B673" s="3">
        <v>90</v>
      </c>
      <c r="H673" s="3"/>
      <c r="I673" s="3"/>
      <c r="J673" s="3"/>
    </row>
    <row r="674" spans="1:12">
      <c r="A674" s="1" t="s">
        <v>686</v>
      </c>
      <c r="B674" s="3" t="str">
        <f>$B$64</f>
        <v>12 per box</v>
      </c>
      <c r="H674" s="3"/>
      <c r="I674" s="3"/>
      <c r="J674" s="3"/>
    </row>
    <row r="675" spans="1:12">
      <c r="A675" s="1" t="s">
        <v>16</v>
      </c>
      <c r="B675" s="3" t="s">
        <v>55</v>
      </c>
      <c r="H675" s="3"/>
      <c r="I675" s="3"/>
      <c r="J675" s="3"/>
    </row>
    <row r="676" spans="1:12">
      <c r="A676" s="1" t="s">
        <v>19</v>
      </c>
      <c r="B676" s="3" t="s">
        <v>45</v>
      </c>
      <c r="H676" s="3"/>
      <c r="I676" s="3"/>
      <c r="J676" s="3"/>
    </row>
    <row r="677" spans="1:12">
      <c r="A677" s="1" t="s">
        <v>22</v>
      </c>
      <c r="B677" s="3" t="s">
        <v>80</v>
      </c>
      <c r="H677" s="3"/>
      <c r="I677" s="3"/>
      <c r="J677" s="3"/>
    </row>
    <row r="678" spans="1:12">
      <c r="A678" s="6"/>
      <c r="B678" s="4"/>
      <c r="H678" s="4"/>
      <c r="I678" s="4"/>
      <c r="J678" s="3"/>
    </row>
    <row r="679" spans="1:12">
      <c r="A679" s="1" t="s">
        <v>1</v>
      </c>
      <c r="B679" s="1" t="s">
        <v>2</v>
      </c>
      <c r="D679" s="4"/>
      <c r="E679" s="4"/>
      <c r="H679" s="4"/>
      <c r="I679" s="4"/>
      <c r="J679" s="4"/>
      <c r="K679" s="4"/>
      <c r="L679" s="4"/>
    </row>
    <row r="680" spans="1:12" ht="63.75" customHeight="1">
      <c r="A680" s="3" t="s">
        <v>246</v>
      </c>
      <c r="B680" s="26" t="s">
        <v>247</v>
      </c>
      <c r="C680" s="27" t="s">
        <v>248</v>
      </c>
      <c r="D680" s="27"/>
      <c r="E680" s="28"/>
    </row>
    <row r="681" spans="1:12">
      <c r="A681" s="1" t="s">
        <v>5</v>
      </c>
      <c r="B681" s="3" t="s">
        <v>193</v>
      </c>
      <c r="H681" s="3"/>
      <c r="I681" s="3"/>
      <c r="J681" s="3"/>
      <c r="K681" s="3"/>
      <c r="L681" s="3"/>
    </row>
    <row r="682" spans="1:12">
      <c r="A682" s="1" t="s">
        <v>8</v>
      </c>
      <c r="B682" s="3" t="s">
        <v>35</v>
      </c>
      <c r="H682" s="3"/>
      <c r="I682" s="3"/>
      <c r="J682" s="3"/>
      <c r="K682" s="3"/>
      <c r="L682" s="3"/>
    </row>
    <row r="683" spans="1:12">
      <c r="A683" s="1" t="s">
        <v>687</v>
      </c>
      <c r="B683" s="3" t="s">
        <v>730</v>
      </c>
      <c r="H683" s="3"/>
      <c r="I683" s="3"/>
      <c r="J683" s="3"/>
      <c r="K683" s="3"/>
      <c r="L683" s="3"/>
    </row>
    <row r="684" spans="1:12">
      <c r="A684" s="1" t="s">
        <v>13</v>
      </c>
      <c r="B684" s="3">
        <v>100</v>
      </c>
      <c r="H684" s="3"/>
      <c r="I684" s="3"/>
      <c r="J684" s="3"/>
      <c r="K684" s="3"/>
      <c r="L684" s="3"/>
    </row>
    <row r="685" spans="1:12">
      <c r="A685" s="1" t="s">
        <v>686</v>
      </c>
      <c r="B685" s="3" t="str">
        <f>$B$64</f>
        <v>12 per box</v>
      </c>
      <c r="H685" s="3"/>
      <c r="I685" s="3"/>
      <c r="J685" s="3"/>
      <c r="K685" s="3"/>
      <c r="L685" s="3"/>
    </row>
    <row r="686" spans="1:12">
      <c r="A686" s="1" t="s">
        <v>16</v>
      </c>
      <c r="B686" s="3" t="s">
        <v>238</v>
      </c>
      <c r="H686" s="3"/>
      <c r="I686" s="3"/>
      <c r="J686" s="3"/>
      <c r="K686" s="3"/>
      <c r="L686" s="3"/>
    </row>
    <row r="687" spans="1:12">
      <c r="A687" s="1" t="s">
        <v>19</v>
      </c>
      <c r="B687" s="3" t="s">
        <v>44</v>
      </c>
      <c r="H687" s="3"/>
      <c r="I687" s="3"/>
      <c r="J687" s="3"/>
      <c r="K687" s="3"/>
      <c r="L687" s="3"/>
    </row>
    <row r="688" spans="1:12">
      <c r="A688" s="1" t="s">
        <v>22</v>
      </c>
      <c r="B688" s="3" t="s">
        <v>239</v>
      </c>
      <c r="H688" s="3"/>
      <c r="I688" s="3"/>
      <c r="J688" s="3"/>
      <c r="K688" s="3"/>
      <c r="L688" s="3"/>
    </row>
    <row r="689" spans="1:12">
      <c r="A689" s="6"/>
      <c r="B689" s="4"/>
      <c r="H689" s="4"/>
      <c r="I689" s="4"/>
      <c r="J689" s="4"/>
      <c r="K689" s="4"/>
      <c r="L689" s="3"/>
    </row>
    <row r="690" spans="1:12">
      <c r="A690" s="1" t="s">
        <v>1</v>
      </c>
      <c r="B690" s="1" t="s">
        <v>2</v>
      </c>
      <c r="D690" s="4"/>
      <c r="E690" s="4"/>
      <c r="H690" s="4"/>
      <c r="I690" s="4"/>
      <c r="J690" s="4"/>
      <c r="K690" s="4"/>
      <c r="L690" s="4"/>
    </row>
    <row r="691" spans="1:12" ht="63.75" customHeight="1">
      <c r="A691" s="3" t="s">
        <v>249</v>
      </c>
      <c r="B691" s="26" t="s">
        <v>250</v>
      </c>
      <c r="C691" s="27" t="s">
        <v>251</v>
      </c>
      <c r="D691" s="27"/>
      <c r="E691" s="28"/>
    </row>
    <row r="692" spans="1:12">
      <c r="A692" s="1" t="s">
        <v>5</v>
      </c>
      <c r="B692" s="3" t="s">
        <v>33</v>
      </c>
      <c r="H692" s="3"/>
      <c r="I692" s="3"/>
      <c r="J692" s="3"/>
      <c r="K692" s="3"/>
      <c r="L692" s="3"/>
    </row>
    <row r="693" spans="1:12">
      <c r="A693" s="1" t="s">
        <v>8</v>
      </c>
      <c r="B693" s="3" t="s">
        <v>11</v>
      </c>
      <c r="H693" s="3"/>
      <c r="I693" s="3"/>
      <c r="J693" s="3"/>
      <c r="K693" s="3"/>
      <c r="L693" s="3"/>
    </row>
    <row r="694" spans="1:12">
      <c r="A694" s="1" t="s">
        <v>687</v>
      </c>
      <c r="B694" s="3" t="s">
        <v>731</v>
      </c>
      <c r="H694" s="3"/>
      <c r="I694" s="3"/>
      <c r="J694" s="3"/>
      <c r="K694" s="3"/>
      <c r="L694" s="3"/>
    </row>
    <row r="695" spans="1:12">
      <c r="A695" s="1" t="s">
        <v>13</v>
      </c>
      <c r="B695" s="3">
        <v>99</v>
      </c>
      <c r="H695" s="3"/>
      <c r="I695" s="3"/>
      <c r="J695" s="3"/>
      <c r="K695" s="3"/>
      <c r="L695" s="3"/>
    </row>
    <row r="696" spans="1:12">
      <c r="A696" s="1" t="s">
        <v>686</v>
      </c>
      <c r="B696" s="3" t="str">
        <f>$B$64</f>
        <v>12 per box</v>
      </c>
      <c r="H696" s="3"/>
      <c r="I696" s="3"/>
      <c r="J696" s="3"/>
      <c r="K696" s="3"/>
      <c r="L696" s="3"/>
    </row>
    <row r="697" spans="1:12">
      <c r="A697" s="1" t="s">
        <v>16</v>
      </c>
      <c r="B697" s="3" t="s">
        <v>41</v>
      </c>
      <c r="H697" s="3"/>
      <c r="I697" s="3"/>
      <c r="J697" s="3"/>
      <c r="K697" s="3"/>
      <c r="L697" s="3"/>
    </row>
    <row r="698" spans="1:12">
      <c r="A698" s="1" t="s">
        <v>19</v>
      </c>
      <c r="B698" s="3" t="s">
        <v>45</v>
      </c>
      <c r="H698" s="3"/>
      <c r="I698" s="3"/>
      <c r="J698" s="3"/>
      <c r="K698" s="3"/>
      <c r="L698" s="3"/>
    </row>
    <row r="699" spans="1:12">
      <c r="A699" s="1" t="s">
        <v>22</v>
      </c>
      <c r="B699" s="3" t="s">
        <v>49</v>
      </c>
      <c r="H699" s="3"/>
      <c r="I699" s="3"/>
      <c r="J699" s="3"/>
      <c r="K699" s="3"/>
      <c r="L699" s="3"/>
    </row>
    <row r="700" spans="1:12">
      <c r="A700" s="6"/>
      <c r="B700" s="4"/>
      <c r="H700" s="3"/>
      <c r="I700" s="3"/>
      <c r="J700" s="3"/>
      <c r="K700" s="3"/>
      <c r="L700" s="3"/>
    </row>
    <row r="701" spans="1:12">
      <c r="A701" s="1" t="s">
        <v>1</v>
      </c>
      <c r="B701" s="1" t="s">
        <v>2</v>
      </c>
      <c r="D701" s="4"/>
      <c r="E701" s="4"/>
      <c r="H701" s="4"/>
      <c r="I701" s="4"/>
      <c r="J701" s="4"/>
      <c r="K701" s="4"/>
    </row>
    <row r="702" spans="1:12" ht="63.75" customHeight="1">
      <c r="A702" s="3" t="s">
        <v>252</v>
      </c>
      <c r="B702" s="26" t="s">
        <v>253</v>
      </c>
      <c r="C702" s="27" t="s">
        <v>254</v>
      </c>
      <c r="D702" s="27"/>
      <c r="E702" s="28"/>
    </row>
    <row r="703" spans="1:12" ht="52">
      <c r="A703" s="1" t="s">
        <v>5</v>
      </c>
      <c r="B703" s="3" t="s">
        <v>53</v>
      </c>
      <c r="H703" s="3"/>
      <c r="I703" s="3"/>
      <c r="J703" s="3"/>
      <c r="K703" s="3"/>
    </row>
    <row r="704" spans="1:12">
      <c r="A704" s="1" t="s">
        <v>8</v>
      </c>
      <c r="B704" s="3" t="s">
        <v>10</v>
      </c>
      <c r="H704" s="3"/>
      <c r="I704" s="3"/>
      <c r="J704" s="3"/>
      <c r="K704" s="3"/>
    </row>
    <row r="705" spans="1:11">
      <c r="A705" s="1" t="s">
        <v>687</v>
      </c>
      <c r="B705" s="3" t="s">
        <v>732</v>
      </c>
      <c r="H705" s="3"/>
      <c r="I705" s="3"/>
      <c r="J705" s="3"/>
      <c r="K705" s="3"/>
    </row>
    <row r="706" spans="1:11">
      <c r="A706" s="1" t="s">
        <v>13</v>
      </c>
      <c r="B706" s="3">
        <v>90</v>
      </c>
      <c r="H706" s="3"/>
      <c r="I706" s="3"/>
      <c r="J706" s="3"/>
      <c r="K706" s="3"/>
    </row>
    <row r="707" spans="1:11">
      <c r="A707" s="1" t="s">
        <v>686</v>
      </c>
      <c r="B707" s="3" t="str">
        <f>$B$64</f>
        <v>12 per box</v>
      </c>
      <c r="H707" s="3"/>
      <c r="I707" s="3"/>
      <c r="J707" s="3"/>
      <c r="K707" s="3"/>
    </row>
    <row r="708" spans="1:11">
      <c r="A708" s="1" t="s">
        <v>16</v>
      </c>
      <c r="B708" s="3" t="s">
        <v>55</v>
      </c>
      <c r="H708" s="3"/>
      <c r="I708" s="3"/>
      <c r="J708" s="3"/>
      <c r="K708" s="3"/>
    </row>
    <row r="709" spans="1:11">
      <c r="A709" s="1" t="s">
        <v>19</v>
      </c>
      <c r="B709" s="3" t="s">
        <v>45</v>
      </c>
      <c r="H709" s="3"/>
      <c r="I709" s="3"/>
      <c r="J709" s="3"/>
      <c r="K709" s="3"/>
    </row>
    <row r="710" spans="1:11">
      <c r="A710" s="1" t="s">
        <v>22</v>
      </c>
      <c r="B710" s="3" t="s">
        <v>180</v>
      </c>
      <c r="H710" s="3"/>
      <c r="I710" s="3"/>
      <c r="J710" s="3"/>
      <c r="K710" s="3"/>
    </row>
    <row r="711" spans="1:11">
      <c r="A711" s="6"/>
      <c r="D711" s="4"/>
      <c r="E711" s="4"/>
      <c r="F711" s="4"/>
      <c r="G711" s="4"/>
      <c r="H711" s="4"/>
      <c r="I711" s="4"/>
      <c r="J711" s="3"/>
      <c r="K711" s="3"/>
    </row>
    <row r="712" spans="1:11">
      <c r="A712" s="1" t="s">
        <v>1</v>
      </c>
      <c r="B712" s="1" t="s">
        <v>2</v>
      </c>
    </row>
    <row r="713" spans="1:11" ht="63.75" customHeight="1">
      <c r="A713" s="3" t="s">
        <v>255</v>
      </c>
      <c r="B713" s="26" t="s">
        <v>256</v>
      </c>
      <c r="C713" s="27" t="s">
        <v>257</v>
      </c>
      <c r="D713" s="27"/>
      <c r="E713" s="28"/>
    </row>
    <row r="714" spans="1:11">
      <c r="A714" s="1" t="s">
        <v>5</v>
      </c>
      <c r="B714" s="3" t="s">
        <v>33</v>
      </c>
    </row>
    <row r="715" spans="1:11">
      <c r="A715" s="1" t="s">
        <v>8</v>
      </c>
      <c r="B715" s="3" t="s">
        <v>11</v>
      </c>
    </row>
    <row r="716" spans="1:11">
      <c r="A716" s="1" t="s">
        <v>687</v>
      </c>
      <c r="B716" s="3" t="s">
        <v>733</v>
      </c>
    </row>
    <row r="717" spans="1:11">
      <c r="A717" s="1" t="s">
        <v>13</v>
      </c>
      <c r="B717" s="3">
        <v>99</v>
      </c>
    </row>
    <row r="718" spans="1:11">
      <c r="A718" s="1" t="s">
        <v>686</v>
      </c>
      <c r="B718" s="3" t="str">
        <f>$B$64</f>
        <v>12 per box</v>
      </c>
    </row>
    <row r="719" spans="1:11">
      <c r="A719" s="1" t="s">
        <v>16</v>
      </c>
      <c r="B719" s="3" t="s">
        <v>41</v>
      </c>
    </row>
    <row r="720" spans="1:11">
      <c r="A720" s="1" t="s">
        <v>19</v>
      </c>
      <c r="B720" s="3" t="s">
        <v>45</v>
      </c>
    </row>
    <row r="721" spans="1:12">
      <c r="A721" s="1" t="s">
        <v>22</v>
      </c>
      <c r="B721" s="3" t="s">
        <v>49</v>
      </c>
    </row>
    <row r="722" spans="1:12">
      <c r="A722" s="6"/>
      <c r="B722" s="4"/>
    </row>
    <row r="723" spans="1:12">
      <c r="A723" s="1" t="s">
        <v>1</v>
      </c>
      <c r="B723" s="1" t="s">
        <v>2</v>
      </c>
      <c r="D723" s="4"/>
      <c r="E723" s="4"/>
      <c r="H723" s="4"/>
      <c r="I723" s="4"/>
      <c r="J723" s="4"/>
      <c r="K723" s="4"/>
    </row>
    <row r="724" spans="1:12" ht="63.75" customHeight="1">
      <c r="A724" s="3" t="s">
        <v>258</v>
      </c>
      <c r="B724" s="26" t="s">
        <v>259</v>
      </c>
      <c r="C724" s="27" t="s">
        <v>260</v>
      </c>
      <c r="D724" s="27"/>
      <c r="E724" s="28"/>
    </row>
    <row r="725" spans="1:12" ht="52">
      <c r="A725" s="1" t="s">
        <v>5</v>
      </c>
      <c r="B725" s="3" t="s">
        <v>53</v>
      </c>
      <c r="H725" s="3"/>
      <c r="I725" s="3"/>
      <c r="J725" s="3"/>
      <c r="K725" s="3"/>
    </row>
    <row r="726" spans="1:12">
      <c r="A726" s="1" t="s">
        <v>8</v>
      </c>
      <c r="B726" s="3" t="s">
        <v>10</v>
      </c>
      <c r="H726" s="3"/>
      <c r="I726" s="3"/>
      <c r="J726" s="3"/>
      <c r="K726" s="3"/>
    </row>
    <row r="727" spans="1:12">
      <c r="A727" s="1" t="s">
        <v>687</v>
      </c>
      <c r="B727" s="3" t="s">
        <v>734</v>
      </c>
      <c r="H727" s="3"/>
      <c r="I727" s="3"/>
      <c r="J727" s="3"/>
      <c r="K727" s="3"/>
    </row>
    <row r="728" spans="1:12">
      <c r="A728" s="1" t="s">
        <v>13</v>
      </c>
      <c r="B728" s="3">
        <v>90</v>
      </c>
      <c r="H728" s="3"/>
      <c r="I728" s="3"/>
      <c r="J728" s="3"/>
      <c r="K728" s="3"/>
    </row>
    <row r="729" spans="1:12">
      <c r="A729" s="1" t="s">
        <v>686</v>
      </c>
      <c r="B729" s="3" t="str">
        <f>$B$64</f>
        <v>12 per box</v>
      </c>
      <c r="H729" s="3"/>
      <c r="I729" s="3"/>
      <c r="J729" s="3"/>
      <c r="K729" s="3"/>
    </row>
    <row r="730" spans="1:12">
      <c r="A730" s="1" t="s">
        <v>16</v>
      </c>
      <c r="B730" s="3" t="s">
        <v>55</v>
      </c>
      <c r="H730" s="3"/>
      <c r="I730" s="3"/>
      <c r="J730" s="3"/>
      <c r="K730" s="3"/>
    </row>
    <row r="731" spans="1:12">
      <c r="A731" s="1" t="s">
        <v>19</v>
      </c>
      <c r="B731" s="3" t="s">
        <v>45</v>
      </c>
      <c r="H731" s="3"/>
      <c r="I731" s="3"/>
      <c r="J731" s="3"/>
      <c r="K731" s="3"/>
    </row>
    <row r="732" spans="1:12">
      <c r="A732" s="1" t="s">
        <v>22</v>
      </c>
      <c r="B732" s="3" t="s">
        <v>180</v>
      </c>
      <c r="H732" s="3"/>
      <c r="I732" s="3"/>
      <c r="J732" s="3"/>
      <c r="K732" s="3"/>
    </row>
    <row r="733" spans="1:12">
      <c r="A733" s="6"/>
      <c r="C733" s="4"/>
      <c r="D733" s="4"/>
      <c r="E733" s="4"/>
      <c r="F733" s="4"/>
      <c r="G733" s="4"/>
      <c r="H733" s="4"/>
      <c r="I733" s="4"/>
      <c r="J733" s="4"/>
      <c r="K733" s="3"/>
      <c r="L733" s="8"/>
    </row>
    <row r="734" spans="1:12">
      <c r="A734" s="1" t="s">
        <v>1</v>
      </c>
      <c r="B734" s="1" t="s">
        <v>2</v>
      </c>
      <c r="D734" s="4"/>
      <c r="E734" s="4"/>
      <c r="H734" s="4"/>
      <c r="I734" s="4"/>
      <c r="J734" s="4"/>
      <c r="K734" s="4"/>
      <c r="L734" s="4"/>
    </row>
    <row r="735" spans="1:12" ht="63.75" customHeight="1">
      <c r="A735" s="3" t="s">
        <v>261</v>
      </c>
      <c r="B735" s="26" t="s">
        <v>262</v>
      </c>
      <c r="C735" s="27" t="s">
        <v>263</v>
      </c>
      <c r="D735" s="27"/>
      <c r="E735" s="28"/>
    </row>
    <row r="736" spans="1:12">
      <c r="A736" s="1" t="s">
        <v>5</v>
      </c>
      <c r="B736" s="3" t="s">
        <v>33</v>
      </c>
      <c r="H736" s="3"/>
      <c r="I736" s="3"/>
      <c r="J736" s="3"/>
      <c r="K736" s="3"/>
      <c r="L736" s="3"/>
    </row>
    <row r="737" spans="1:12">
      <c r="A737" s="1" t="s">
        <v>8</v>
      </c>
      <c r="B737" s="3" t="s">
        <v>11</v>
      </c>
      <c r="H737" s="3"/>
      <c r="I737" s="3"/>
      <c r="J737" s="3"/>
      <c r="K737" s="3"/>
      <c r="L737" s="3"/>
    </row>
    <row r="738" spans="1:12">
      <c r="A738" s="1" t="s">
        <v>687</v>
      </c>
      <c r="B738" s="3" t="s">
        <v>735</v>
      </c>
      <c r="H738" s="3"/>
      <c r="I738" s="3"/>
      <c r="J738" s="3"/>
      <c r="K738" s="3"/>
      <c r="L738" s="3"/>
    </row>
    <row r="739" spans="1:12">
      <c r="A739" s="1" t="s">
        <v>13</v>
      </c>
      <c r="B739" s="3">
        <v>99</v>
      </c>
      <c r="H739" s="3"/>
      <c r="I739" s="3"/>
      <c r="J739" s="3"/>
      <c r="K739" s="3"/>
      <c r="L739" s="3"/>
    </row>
    <row r="740" spans="1:12">
      <c r="A740" s="1" t="s">
        <v>686</v>
      </c>
      <c r="B740" s="3" t="str">
        <f>$B$64</f>
        <v>12 per box</v>
      </c>
      <c r="H740" s="3"/>
      <c r="I740" s="3"/>
      <c r="J740" s="3"/>
      <c r="K740" s="3"/>
      <c r="L740" s="3"/>
    </row>
    <row r="741" spans="1:12">
      <c r="A741" s="1" t="s">
        <v>16</v>
      </c>
      <c r="B741" s="3" t="s">
        <v>41</v>
      </c>
      <c r="H741" s="3"/>
      <c r="I741" s="3"/>
      <c r="J741" s="3"/>
      <c r="K741" s="3"/>
      <c r="L741" s="3"/>
    </row>
    <row r="742" spans="1:12">
      <c r="A742" s="1" t="s">
        <v>19</v>
      </c>
      <c r="B742" s="3" t="s">
        <v>45</v>
      </c>
      <c r="H742" s="3"/>
      <c r="I742" s="3"/>
      <c r="J742" s="3"/>
      <c r="K742" s="3"/>
      <c r="L742" s="3"/>
    </row>
    <row r="743" spans="1:12">
      <c r="A743" s="1" t="s">
        <v>22</v>
      </c>
      <c r="B743" s="3" t="s">
        <v>264</v>
      </c>
      <c r="H743" s="3"/>
      <c r="I743" s="3"/>
      <c r="J743" s="3"/>
      <c r="K743" s="3"/>
      <c r="L743" s="3"/>
    </row>
    <row r="744" spans="1:12" ht="15.5">
      <c r="A744" s="6"/>
      <c r="B744" s="4"/>
      <c r="C744" s="4"/>
      <c r="D744" s="4"/>
      <c r="E744" s="4"/>
      <c r="F744" s="4"/>
      <c r="G744" s="3"/>
      <c r="H744" s="3"/>
      <c r="I744" s="3"/>
      <c r="J744" s="3"/>
      <c r="K744" s="3"/>
      <c r="L744" s="9"/>
    </row>
    <row r="745" spans="1:12">
      <c r="A745" s="1" t="s">
        <v>1</v>
      </c>
      <c r="B745" s="1" t="s">
        <v>2</v>
      </c>
      <c r="D745" s="4"/>
      <c r="E745" s="4"/>
      <c r="H745" s="4"/>
      <c r="I745" s="4"/>
      <c r="J745" s="4"/>
    </row>
    <row r="746" spans="1:12" ht="63.75" customHeight="1">
      <c r="A746" s="3" t="s">
        <v>265</v>
      </c>
      <c r="B746" s="26" t="s">
        <v>266</v>
      </c>
      <c r="C746" s="27" t="s">
        <v>267</v>
      </c>
      <c r="D746" s="27"/>
      <c r="E746" s="28"/>
    </row>
    <row r="747" spans="1:12">
      <c r="A747" s="1" t="s">
        <v>5</v>
      </c>
      <c r="B747" s="3" t="s">
        <v>52</v>
      </c>
      <c r="H747" s="3"/>
      <c r="I747" s="3"/>
      <c r="J747" s="3"/>
    </row>
    <row r="748" spans="1:12">
      <c r="A748" s="1" t="s">
        <v>8</v>
      </c>
      <c r="B748" s="3" t="s">
        <v>38</v>
      </c>
      <c r="H748" s="3"/>
      <c r="I748" s="3"/>
      <c r="J748" s="3"/>
    </row>
    <row r="749" spans="1:12">
      <c r="A749" s="1" t="s">
        <v>687</v>
      </c>
      <c r="B749" s="3" t="s">
        <v>736</v>
      </c>
      <c r="H749" s="3"/>
      <c r="I749" s="3"/>
      <c r="J749" s="3"/>
    </row>
    <row r="750" spans="1:12">
      <c r="A750" s="1" t="s">
        <v>13</v>
      </c>
      <c r="B750" s="3" t="s">
        <v>12</v>
      </c>
      <c r="H750" s="3"/>
      <c r="I750" s="3"/>
      <c r="J750" s="3"/>
    </row>
    <row r="751" spans="1:12">
      <c r="A751" s="1" t="s">
        <v>686</v>
      </c>
      <c r="B751" s="3" t="str">
        <f>$B$64</f>
        <v>12 per box</v>
      </c>
      <c r="H751" s="3"/>
      <c r="I751" s="3"/>
      <c r="J751" s="3"/>
    </row>
    <row r="752" spans="1:12">
      <c r="A752" s="1" t="s">
        <v>16</v>
      </c>
      <c r="B752" s="3" t="s">
        <v>54</v>
      </c>
      <c r="H752" s="3"/>
      <c r="I752" s="3"/>
      <c r="J752" s="3"/>
    </row>
    <row r="753" spans="1:13">
      <c r="A753" s="1" t="s">
        <v>19</v>
      </c>
      <c r="B753" s="3" t="s">
        <v>45</v>
      </c>
      <c r="H753" s="3"/>
      <c r="I753" s="3"/>
      <c r="J753" s="3"/>
    </row>
    <row r="754" spans="1:13">
      <c r="A754" s="1" t="s">
        <v>22</v>
      </c>
      <c r="B754" s="3" t="s">
        <v>57</v>
      </c>
      <c r="H754" s="3"/>
      <c r="I754" s="3"/>
      <c r="J754" s="3"/>
    </row>
    <row r="755" spans="1:13" s="21" customFormat="1">
      <c r="A755" s="19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3">
      <c r="A756" s="1" t="s">
        <v>1</v>
      </c>
      <c r="B756" s="1" t="s">
        <v>2</v>
      </c>
      <c r="D756" s="4"/>
      <c r="E756" s="4"/>
      <c r="H756" s="4"/>
      <c r="I756" s="4"/>
      <c r="J756" s="4"/>
      <c r="K756" s="4"/>
      <c r="L756" s="4"/>
    </row>
    <row r="757" spans="1:13" ht="63.75" customHeight="1">
      <c r="A757" s="3" t="s">
        <v>268</v>
      </c>
      <c r="B757" s="26" t="s">
        <v>269</v>
      </c>
      <c r="C757" s="27" t="s">
        <v>270</v>
      </c>
      <c r="D757" s="27"/>
      <c r="E757" s="28"/>
    </row>
    <row r="758" spans="1:13">
      <c r="A758" s="1" t="s">
        <v>5</v>
      </c>
      <c r="B758" s="3" t="s">
        <v>33</v>
      </c>
      <c r="H758" s="3"/>
      <c r="I758" s="3"/>
      <c r="J758" s="3"/>
      <c r="K758" s="3"/>
      <c r="L758" s="3"/>
    </row>
    <row r="759" spans="1:13">
      <c r="A759" s="1" t="s">
        <v>8</v>
      </c>
      <c r="B759" s="3" t="s">
        <v>11</v>
      </c>
      <c r="H759" s="3"/>
      <c r="I759" s="3"/>
      <c r="J759" s="3"/>
      <c r="K759" s="3"/>
      <c r="L759" s="3"/>
    </row>
    <row r="760" spans="1:13">
      <c r="A760" s="1" t="s">
        <v>687</v>
      </c>
      <c r="B760" s="3" t="s">
        <v>737</v>
      </c>
      <c r="H760" s="3"/>
      <c r="I760" s="3"/>
      <c r="J760" s="3"/>
      <c r="K760" s="3"/>
      <c r="L760" s="3"/>
    </row>
    <row r="761" spans="1:13">
      <c r="A761" s="1" t="s">
        <v>13</v>
      </c>
      <c r="B761" s="3">
        <v>99</v>
      </c>
      <c r="H761" s="3"/>
      <c r="I761" s="3"/>
      <c r="J761" s="3"/>
      <c r="K761" s="3"/>
      <c r="L761" s="3"/>
    </row>
    <row r="762" spans="1:13">
      <c r="A762" s="1" t="s">
        <v>686</v>
      </c>
      <c r="B762" s="3" t="str">
        <f>$B$64</f>
        <v>12 per box</v>
      </c>
      <c r="H762" s="3"/>
      <c r="I762" s="3"/>
      <c r="J762" s="3"/>
      <c r="K762" s="3"/>
      <c r="L762" s="3"/>
    </row>
    <row r="763" spans="1:13">
      <c r="A763" s="1" t="s">
        <v>16</v>
      </c>
      <c r="B763" s="3" t="s">
        <v>41</v>
      </c>
      <c r="H763" s="3"/>
      <c r="I763" s="3"/>
      <c r="J763" s="3"/>
      <c r="K763" s="3"/>
      <c r="L763" s="3"/>
    </row>
    <row r="764" spans="1:13">
      <c r="A764" s="1" t="s">
        <v>19</v>
      </c>
      <c r="B764" s="3" t="s">
        <v>45</v>
      </c>
      <c r="H764" s="3"/>
      <c r="I764" s="3"/>
      <c r="J764" s="3"/>
      <c r="K764" s="3"/>
      <c r="L764" s="3"/>
    </row>
    <row r="765" spans="1:13">
      <c r="A765" s="1" t="s">
        <v>22</v>
      </c>
      <c r="B765" s="3" t="s">
        <v>264</v>
      </c>
      <c r="H765" s="3"/>
      <c r="I765" s="3"/>
      <c r="J765" s="3"/>
      <c r="K765" s="3"/>
      <c r="L765" s="3"/>
    </row>
    <row r="766" spans="1:13">
      <c r="A766" s="6"/>
      <c r="B766" s="4"/>
      <c r="H766" s="3"/>
      <c r="I766" s="3"/>
      <c r="J766" s="3"/>
      <c r="K766" s="3"/>
      <c r="L766" s="3"/>
    </row>
    <row r="767" spans="1:13">
      <c r="A767" s="1" t="s">
        <v>1</v>
      </c>
      <c r="B767" s="1" t="s">
        <v>2</v>
      </c>
      <c r="D767" s="4"/>
      <c r="E767" s="4"/>
      <c r="H767" s="4"/>
      <c r="I767" s="4"/>
      <c r="J767" s="4"/>
      <c r="K767" s="4"/>
      <c r="L767" s="4"/>
      <c r="M767" s="4"/>
    </row>
    <row r="768" spans="1:13" ht="63.75" customHeight="1">
      <c r="A768" s="3" t="s">
        <v>273</v>
      </c>
      <c r="B768" s="26" t="s">
        <v>274</v>
      </c>
      <c r="C768" s="27" t="s">
        <v>275</v>
      </c>
      <c r="D768" s="27"/>
      <c r="E768" s="28"/>
    </row>
    <row r="769" spans="1:13">
      <c r="A769" s="1" t="s">
        <v>5</v>
      </c>
      <c r="B769" s="3" t="s">
        <v>52</v>
      </c>
      <c r="H769" s="3"/>
      <c r="I769" s="3"/>
      <c r="J769" s="3"/>
      <c r="K769" s="3"/>
      <c r="L769" s="3"/>
      <c r="M769" s="3"/>
    </row>
    <row r="770" spans="1:13">
      <c r="A770" s="1" t="s">
        <v>8</v>
      </c>
      <c r="B770" s="3" t="s">
        <v>38</v>
      </c>
      <c r="H770" s="3"/>
      <c r="I770" s="3"/>
      <c r="J770" s="3"/>
      <c r="K770" s="3"/>
      <c r="L770" s="3"/>
      <c r="M770" s="3"/>
    </row>
    <row r="771" spans="1:13">
      <c r="A771" s="1" t="s">
        <v>687</v>
      </c>
      <c r="B771" s="3" t="s">
        <v>738</v>
      </c>
      <c r="H771" s="3"/>
      <c r="I771" s="3"/>
      <c r="J771" s="3"/>
      <c r="K771" s="3"/>
      <c r="L771" s="3"/>
      <c r="M771" s="3"/>
    </row>
    <row r="772" spans="1:13">
      <c r="A772" s="1" t="s">
        <v>13</v>
      </c>
      <c r="B772" s="3" t="s">
        <v>12</v>
      </c>
      <c r="H772" s="3"/>
      <c r="I772" s="3"/>
      <c r="J772" s="3"/>
      <c r="K772" s="3"/>
      <c r="L772" s="3"/>
      <c r="M772" s="3"/>
    </row>
    <row r="773" spans="1:13">
      <c r="A773" s="1" t="s">
        <v>686</v>
      </c>
      <c r="B773" s="3" t="str">
        <f>$B$64</f>
        <v>12 per box</v>
      </c>
      <c r="H773" s="3"/>
      <c r="I773" s="3"/>
      <c r="J773" s="3"/>
      <c r="K773" s="3"/>
      <c r="L773" s="3"/>
      <c r="M773" s="3"/>
    </row>
    <row r="774" spans="1:13">
      <c r="A774" s="1" t="s">
        <v>16</v>
      </c>
      <c r="B774" s="3" t="s">
        <v>54</v>
      </c>
      <c r="H774" s="3"/>
      <c r="I774" s="3"/>
      <c r="J774" s="3"/>
      <c r="K774" s="3"/>
      <c r="L774" s="3"/>
      <c r="M774" s="3"/>
    </row>
    <row r="775" spans="1:13">
      <c r="A775" s="1" t="s">
        <v>19</v>
      </c>
      <c r="B775" s="3" t="s">
        <v>45</v>
      </c>
      <c r="H775" s="3"/>
      <c r="I775" s="3"/>
      <c r="J775" s="3"/>
      <c r="K775" s="3"/>
      <c r="L775" s="3"/>
      <c r="M775" s="3"/>
    </row>
    <row r="776" spans="1:13">
      <c r="A776" s="1" t="s">
        <v>22</v>
      </c>
      <c r="B776" s="3" t="s">
        <v>57</v>
      </c>
      <c r="H776" s="3"/>
      <c r="I776" s="3"/>
      <c r="J776" s="3"/>
      <c r="K776" s="3"/>
      <c r="L776" s="3"/>
      <c r="M776" s="3"/>
    </row>
    <row r="777" spans="1:13" s="22" customFormat="1" ht="18.75" customHeight="1">
      <c r="A777" s="18"/>
      <c r="B777" s="10"/>
      <c r="C777" s="2"/>
      <c r="D777" s="2"/>
      <c r="E777" s="2"/>
      <c r="F777" s="2"/>
      <c r="G777" s="2"/>
      <c r="H777" s="10"/>
      <c r="I777" s="10"/>
      <c r="J777" s="10"/>
      <c r="K777" s="10"/>
      <c r="L777" s="10"/>
      <c r="M777" s="10"/>
    </row>
    <row r="778" spans="1:13">
      <c r="A778" s="1" t="s">
        <v>1</v>
      </c>
      <c r="B778" s="1" t="s">
        <v>2</v>
      </c>
      <c r="D778" s="4"/>
      <c r="E778" s="4"/>
      <c r="H778" s="4"/>
      <c r="I778" s="4"/>
      <c r="J778" s="4"/>
      <c r="K778" s="4"/>
      <c r="L778" s="4"/>
    </row>
    <row r="779" spans="1:13" ht="63.75" customHeight="1">
      <c r="A779" s="3" t="s">
        <v>277</v>
      </c>
      <c r="B779" s="26" t="s">
        <v>278</v>
      </c>
      <c r="C779" s="27" t="s">
        <v>279</v>
      </c>
      <c r="D779" s="27"/>
      <c r="E779" s="28"/>
    </row>
    <row r="780" spans="1:13">
      <c r="A780" s="1" t="s">
        <v>5</v>
      </c>
      <c r="B780" s="3" t="s">
        <v>33</v>
      </c>
      <c r="H780" s="3"/>
      <c r="I780" s="3"/>
      <c r="J780" s="3"/>
      <c r="K780" s="3"/>
      <c r="L780" s="3"/>
    </row>
    <row r="781" spans="1:13">
      <c r="A781" s="1" t="s">
        <v>8</v>
      </c>
      <c r="B781" s="3" t="s">
        <v>11</v>
      </c>
      <c r="H781" s="3"/>
      <c r="I781" s="3"/>
      <c r="J781" s="3"/>
      <c r="K781" s="3"/>
      <c r="L781" s="3"/>
    </row>
    <row r="782" spans="1:13">
      <c r="A782" s="1" t="s">
        <v>687</v>
      </c>
      <c r="B782" s="3" t="s">
        <v>739</v>
      </c>
      <c r="H782" s="3"/>
      <c r="I782" s="3"/>
      <c r="J782" s="3"/>
      <c r="K782" s="3"/>
      <c r="L782" s="3"/>
    </row>
    <row r="783" spans="1:13">
      <c r="A783" s="1" t="s">
        <v>13</v>
      </c>
      <c r="B783" s="3">
        <v>99</v>
      </c>
      <c r="H783" s="3"/>
      <c r="I783" s="3"/>
      <c r="J783" s="3"/>
      <c r="K783" s="3"/>
      <c r="L783" s="3"/>
    </row>
    <row r="784" spans="1:13">
      <c r="A784" s="1" t="s">
        <v>686</v>
      </c>
      <c r="B784" s="3" t="str">
        <f>$B$64</f>
        <v>12 per box</v>
      </c>
      <c r="H784" s="3"/>
      <c r="I784" s="3"/>
      <c r="J784" s="3"/>
      <c r="K784" s="3"/>
      <c r="L784" s="3"/>
    </row>
    <row r="785" spans="1:12">
      <c r="A785" s="1" t="s">
        <v>16</v>
      </c>
      <c r="B785" s="3" t="s">
        <v>41</v>
      </c>
      <c r="H785" s="3"/>
      <c r="I785" s="3"/>
      <c r="J785" s="3"/>
      <c r="K785" s="3"/>
      <c r="L785" s="3"/>
    </row>
    <row r="786" spans="1:12">
      <c r="A786" s="1" t="s">
        <v>19</v>
      </c>
      <c r="B786" s="3" t="s">
        <v>45</v>
      </c>
      <c r="H786" s="3"/>
      <c r="I786" s="3"/>
      <c r="J786" s="3"/>
      <c r="K786" s="3"/>
      <c r="L786" s="3"/>
    </row>
    <row r="787" spans="1:12">
      <c r="A787" s="1" t="s">
        <v>22</v>
      </c>
      <c r="B787" s="3" t="s">
        <v>264</v>
      </c>
      <c r="H787" s="3"/>
      <c r="I787" s="3"/>
      <c r="J787" s="3"/>
      <c r="K787" s="3"/>
      <c r="L787" s="3"/>
    </row>
    <row r="788" spans="1:12">
      <c r="A788" s="6"/>
      <c r="B788" s="4"/>
      <c r="H788" s="3"/>
      <c r="I788" s="3"/>
      <c r="J788" s="3"/>
      <c r="K788" s="3"/>
      <c r="L788" s="3"/>
    </row>
    <row r="789" spans="1:12">
      <c r="A789" s="1" t="s">
        <v>1</v>
      </c>
      <c r="B789" s="1" t="s">
        <v>2</v>
      </c>
      <c r="D789" s="4"/>
      <c r="E789" s="4"/>
      <c r="H789" s="4"/>
      <c r="I789" s="4"/>
      <c r="J789" s="4"/>
    </row>
    <row r="790" spans="1:12" ht="63.75" customHeight="1">
      <c r="A790" s="3" t="s">
        <v>281</v>
      </c>
      <c r="B790" s="26" t="s">
        <v>282</v>
      </c>
      <c r="C790" s="27" t="s">
        <v>283</v>
      </c>
      <c r="D790" s="27"/>
      <c r="E790" s="28"/>
    </row>
    <row r="791" spans="1:12">
      <c r="A791" s="1" t="s">
        <v>5</v>
      </c>
      <c r="B791" s="3" t="s">
        <v>33</v>
      </c>
      <c r="H791" s="3"/>
      <c r="I791" s="3"/>
      <c r="J791" s="3"/>
    </row>
    <row r="792" spans="1:12">
      <c r="A792" s="1" t="s">
        <v>8</v>
      </c>
      <c r="B792" s="3" t="s">
        <v>11</v>
      </c>
      <c r="H792" s="3"/>
      <c r="I792" s="3"/>
      <c r="J792" s="3"/>
    </row>
    <row r="793" spans="1:12">
      <c r="A793" s="1" t="s">
        <v>687</v>
      </c>
      <c r="B793" s="3" t="s">
        <v>740</v>
      </c>
      <c r="H793" s="3"/>
      <c r="I793" s="3"/>
      <c r="J793" s="3"/>
    </row>
    <row r="794" spans="1:12">
      <c r="A794" s="1" t="s">
        <v>13</v>
      </c>
      <c r="B794" s="3">
        <v>99</v>
      </c>
      <c r="H794" s="3"/>
      <c r="I794" s="3"/>
      <c r="J794" s="3"/>
    </row>
    <row r="795" spans="1:12">
      <c r="A795" s="1" t="s">
        <v>686</v>
      </c>
      <c r="B795" s="3" t="str">
        <f>$B$64</f>
        <v>12 per box</v>
      </c>
      <c r="H795" s="3"/>
      <c r="I795" s="3"/>
      <c r="J795" s="3"/>
    </row>
    <row r="796" spans="1:12">
      <c r="A796" s="1" t="s">
        <v>16</v>
      </c>
      <c r="B796" s="3" t="s">
        <v>41</v>
      </c>
      <c r="H796" s="3"/>
      <c r="I796" s="3"/>
      <c r="J796" s="3"/>
    </row>
    <row r="797" spans="1:12">
      <c r="A797" s="1" t="s">
        <v>19</v>
      </c>
      <c r="B797" s="3" t="s">
        <v>45</v>
      </c>
      <c r="H797" s="3"/>
      <c r="I797" s="3"/>
      <c r="J797" s="3"/>
    </row>
    <row r="798" spans="1:12">
      <c r="A798" s="1" t="s">
        <v>22</v>
      </c>
      <c r="B798" s="3" t="s">
        <v>264</v>
      </c>
      <c r="H798" s="3"/>
      <c r="I798" s="3"/>
      <c r="J798" s="3"/>
    </row>
    <row r="799" spans="1:12">
      <c r="A799" s="6"/>
      <c r="B799" s="4"/>
      <c r="H799" s="3"/>
      <c r="I799" s="3"/>
      <c r="J799" s="3"/>
    </row>
    <row r="800" spans="1:12">
      <c r="A800" s="1" t="s">
        <v>1</v>
      </c>
      <c r="B800" s="1" t="s">
        <v>2</v>
      </c>
      <c r="D800" s="4"/>
      <c r="E800" s="4"/>
      <c r="H800" s="4"/>
      <c r="I800" s="4"/>
      <c r="J800" s="4"/>
    </row>
    <row r="801" spans="1:11" ht="63.75" customHeight="1">
      <c r="A801" s="3" t="s">
        <v>284</v>
      </c>
      <c r="B801" s="26" t="s">
        <v>285</v>
      </c>
      <c r="C801" s="27" t="s">
        <v>286</v>
      </c>
      <c r="D801" s="27"/>
      <c r="E801" s="28"/>
    </row>
    <row r="802" spans="1:11">
      <c r="A802" s="1" t="s">
        <v>5</v>
      </c>
      <c r="B802" s="3" t="s">
        <v>31</v>
      </c>
      <c r="C802" s="10"/>
      <c r="D802" s="10"/>
      <c r="E802" s="10"/>
      <c r="F802" s="10"/>
      <c r="G802" s="10"/>
      <c r="H802" s="10"/>
      <c r="I802" s="10"/>
      <c r="J802" s="3"/>
      <c r="K802" s="3"/>
    </row>
    <row r="803" spans="1:11">
      <c r="A803" s="1" t="s">
        <v>8</v>
      </c>
      <c r="B803" s="3" t="s">
        <v>35</v>
      </c>
      <c r="C803" s="10"/>
      <c r="D803" s="10"/>
      <c r="E803" s="10"/>
      <c r="F803" s="10"/>
      <c r="G803" s="10"/>
      <c r="H803" s="10"/>
      <c r="I803" s="10"/>
      <c r="J803" s="11"/>
      <c r="K803" s="11"/>
    </row>
    <row r="804" spans="1:11">
      <c r="A804" s="1" t="s">
        <v>687</v>
      </c>
      <c r="B804" s="3" t="s">
        <v>741</v>
      </c>
      <c r="C804" s="10"/>
      <c r="D804" s="10"/>
      <c r="E804" s="10"/>
      <c r="F804" s="10"/>
      <c r="G804" s="10"/>
      <c r="H804" s="10"/>
      <c r="I804" s="10"/>
      <c r="J804" s="11"/>
      <c r="K804" s="11"/>
    </row>
    <row r="805" spans="1:11">
      <c r="A805" s="1" t="s">
        <v>13</v>
      </c>
      <c r="B805" s="3">
        <v>94</v>
      </c>
      <c r="C805" s="10"/>
      <c r="D805" s="10"/>
      <c r="E805" s="10"/>
      <c r="F805" s="10"/>
      <c r="G805" s="10"/>
      <c r="H805" s="10"/>
      <c r="I805" s="10"/>
      <c r="J805" s="3"/>
      <c r="K805" s="3"/>
    </row>
    <row r="806" spans="1:11">
      <c r="A806" s="1" t="s">
        <v>686</v>
      </c>
      <c r="B806" s="3" t="str">
        <f>$B$64</f>
        <v>12 per box</v>
      </c>
      <c r="C806" s="10"/>
      <c r="D806" s="10"/>
      <c r="E806" s="10"/>
      <c r="F806" s="10"/>
      <c r="G806" s="10"/>
      <c r="H806" s="10"/>
      <c r="I806" s="10"/>
      <c r="J806" s="11"/>
      <c r="K806" s="11"/>
    </row>
    <row r="807" spans="1:11" ht="39">
      <c r="A807" s="1" t="s">
        <v>16</v>
      </c>
      <c r="B807" s="3" t="s">
        <v>287</v>
      </c>
      <c r="C807" s="10"/>
      <c r="D807" s="10"/>
      <c r="E807" s="10"/>
      <c r="F807" s="10"/>
      <c r="G807" s="10"/>
      <c r="H807" s="10"/>
      <c r="I807" s="10"/>
      <c r="J807" s="11"/>
      <c r="K807" s="11"/>
    </row>
    <row r="808" spans="1:11">
      <c r="A808" s="1" t="s">
        <v>19</v>
      </c>
      <c r="B808" s="3" t="s">
        <v>43</v>
      </c>
      <c r="C808" s="10"/>
      <c r="D808" s="10"/>
      <c r="E808" s="10"/>
      <c r="F808" s="10"/>
      <c r="G808" s="10"/>
      <c r="H808" s="10"/>
      <c r="I808" s="10"/>
      <c r="J808" s="11"/>
      <c r="K808" s="11"/>
    </row>
    <row r="809" spans="1:11">
      <c r="A809" s="1" t="s">
        <v>22</v>
      </c>
      <c r="B809" s="3" t="s">
        <v>48</v>
      </c>
      <c r="C809" s="10"/>
      <c r="D809" s="10"/>
      <c r="E809" s="10"/>
      <c r="F809" s="10"/>
      <c r="G809" s="10"/>
      <c r="H809" s="10"/>
      <c r="I809" s="10"/>
      <c r="J809" s="11"/>
      <c r="K809" s="11"/>
    </row>
    <row r="810" spans="1:11" ht="15.5">
      <c r="A810" s="6"/>
      <c r="B810" s="12"/>
      <c r="C810" s="12"/>
      <c r="D810" s="12"/>
      <c r="E810" s="12"/>
      <c r="F810" s="13"/>
      <c r="G810" s="12"/>
      <c r="H810" s="12"/>
      <c r="I810" s="12"/>
      <c r="J810" s="3"/>
      <c r="K810" s="3"/>
    </row>
    <row r="811" spans="1:11">
      <c r="A811" s="1" t="s">
        <v>1</v>
      </c>
      <c r="B811" s="1" t="s">
        <v>2</v>
      </c>
      <c r="D811" s="4"/>
      <c r="E811" s="4"/>
      <c r="H811" s="4"/>
      <c r="I811" s="4"/>
      <c r="J811" s="4"/>
      <c r="K811" s="4"/>
    </row>
    <row r="812" spans="1:11" ht="63.75" customHeight="1">
      <c r="A812" s="3" t="s">
        <v>288</v>
      </c>
      <c r="B812" s="26" t="s">
        <v>289</v>
      </c>
      <c r="C812" s="27" t="s">
        <v>290</v>
      </c>
      <c r="D812" s="27"/>
      <c r="E812" s="28"/>
    </row>
    <row r="813" spans="1:11">
      <c r="A813" s="1" t="s">
        <v>5</v>
      </c>
      <c r="B813" s="3" t="s">
        <v>33</v>
      </c>
      <c r="H813" s="3"/>
      <c r="I813" s="3"/>
      <c r="J813" s="3"/>
      <c r="K813" s="3"/>
    </row>
    <row r="814" spans="1:11">
      <c r="A814" s="1" t="s">
        <v>8</v>
      </c>
      <c r="B814" s="3" t="s">
        <v>11</v>
      </c>
      <c r="H814" s="3"/>
      <c r="I814" s="3"/>
      <c r="J814" s="3"/>
      <c r="K814" s="3"/>
    </row>
    <row r="815" spans="1:11">
      <c r="A815" s="1" t="s">
        <v>687</v>
      </c>
      <c r="B815" s="3" t="s">
        <v>742</v>
      </c>
      <c r="H815" s="3"/>
      <c r="I815" s="3"/>
      <c r="J815" s="3"/>
      <c r="K815" s="3"/>
    </row>
    <row r="816" spans="1:11">
      <c r="A816" s="1" t="s">
        <v>13</v>
      </c>
      <c r="B816" s="3">
        <v>99</v>
      </c>
      <c r="H816" s="3"/>
      <c r="I816" s="3"/>
      <c r="J816" s="3"/>
      <c r="K816" s="3"/>
    </row>
    <row r="817" spans="1:14">
      <c r="A817" s="1" t="s">
        <v>686</v>
      </c>
      <c r="B817" s="3" t="str">
        <f>$B$64</f>
        <v>12 per box</v>
      </c>
      <c r="H817" s="3"/>
      <c r="I817" s="3"/>
      <c r="J817" s="3"/>
      <c r="K817" s="3"/>
    </row>
    <row r="818" spans="1:14">
      <c r="A818" s="1" t="s">
        <v>16</v>
      </c>
      <c r="B818" s="3" t="s">
        <v>41</v>
      </c>
      <c r="H818" s="3"/>
      <c r="I818" s="3"/>
      <c r="J818" s="3"/>
      <c r="K818" s="3"/>
    </row>
    <row r="819" spans="1:14">
      <c r="A819" s="1" t="s">
        <v>19</v>
      </c>
      <c r="B819" s="3" t="s">
        <v>45</v>
      </c>
      <c r="H819" s="3"/>
      <c r="I819" s="3"/>
      <c r="J819" s="3"/>
      <c r="K819" s="3"/>
    </row>
    <row r="820" spans="1:14">
      <c r="A820" s="1" t="s">
        <v>22</v>
      </c>
      <c r="B820" s="3" t="s">
        <v>264</v>
      </c>
      <c r="H820" s="3"/>
      <c r="I820" s="3"/>
      <c r="J820" s="3"/>
      <c r="K820" s="3"/>
    </row>
    <row r="821" spans="1:14">
      <c r="A821" s="6"/>
      <c r="B821" s="4"/>
      <c r="C821" s="4"/>
      <c r="D821" s="4"/>
      <c r="E821" s="4"/>
      <c r="F821" s="4"/>
      <c r="G821" s="4"/>
      <c r="H821" s="4"/>
      <c r="I821" s="3"/>
      <c r="J821" s="3"/>
      <c r="K821" s="3"/>
    </row>
    <row r="822" spans="1:14">
      <c r="A822" s="1" t="s">
        <v>1</v>
      </c>
      <c r="B822" s="1" t="s">
        <v>2</v>
      </c>
      <c r="D822" s="4"/>
      <c r="E822" s="4"/>
      <c r="H822" s="4"/>
      <c r="I822" s="4"/>
      <c r="J822" s="4"/>
      <c r="K822" s="4"/>
      <c r="L822" s="4"/>
      <c r="M822" s="4"/>
      <c r="N822" s="4"/>
    </row>
    <row r="823" spans="1:14" ht="63.75" customHeight="1">
      <c r="A823" s="3" t="s">
        <v>291</v>
      </c>
      <c r="B823" s="26" t="s">
        <v>292</v>
      </c>
      <c r="C823" s="27" t="s">
        <v>293</v>
      </c>
      <c r="D823" s="27"/>
      <c r="E823" s="28"/>
    </row>
    <row r="824" spans="1:14">
      <c r="A824" s="1" t="s">
        <v>5</v>
      </c>
      <c r="B824" s="3" t="s">
        <v>33</v>
      </c>
      <c r="H824" s="3"/>
      <c r="I824" s="3"/>
      <c r="J824" s="3"/>
      <c r="K824" s="3"/>
      <c r="L824" s="3"/>
      <c r="M824" s="3"/>
      <c r="N824" s="3"/>
    </row>
    <row r="825" spans="1:14">
      <c r="A825" s="1" t="s">
        <v>8</v>
      </c>
      <c r="B825" s="3" t="s">
        <v>11</v>
      </c>
      <c r="H825" s="3"/>
      <c r="I825" s="3"/>
      <c r="J825" s="3"/>
      <c r="K825" s="3"/>
      <c r="L825" s="3"/>
      <c r="M825" s="3"/>
      <c r="N825" s="3"/>
    </row>
    <row r="826" spans="1:14">
      <c r="A826" s="1" t="s">
        <v>687</v>
      </c>
      <c r="B826" s="3" t="s">
        <v>743</v>
      </c>
      <c r="H826" s="3"/>
      <c r="I826" s="3"/>
      <c r="J826" s="3"/>
      <c r="K826" s="3"/>
      <c r="L826" s="3"/>
      <c r="M826" s="3"/>
      <c r="N826" s="3"/>
    </row>
    <row r="827" spans="1:14">
      <c r="A827" s="1" t="s">
        <v>13</v>
      </c>
      <c r="B827" s="3">
        <v>99</v>
      </c>
      <c r="H827" s="3"/>
      <c r="I827" s="3"/>
      <c r="J827" s="3"/>
      <c r="K827" s="3"/>
      <c r="L827" s="3"/>
      <c r="M827" s="3"/>
      <c r="N827" s="3"/>
    </row>
    <row r="828" spans="1:14">
      <c r="A828" s="1" t="s">
        <v>686</v>
      </c>
      <c r="B828" s="3" t="str">
        <f>$B$64</f>
        <v>12 per box</v>
      </c>
      <c r="H828" s="3"/>
      <c r="I828" s="3"/>
      <c r="J828" s="3"/>
      <c r="K828" s="3"/>
      <c r="L828" s="3"/>
      <c r="M828" s="3"/>
      <c r="N828" s="3"/>
    </row>
    <row r="829" spans="1:14">
      <c r="A829" s="1" t="s">
        <v>16</v>
      </c>
      <c r="B829" s="3" t="s">
        <v>41</v>
      </c>
      <c r="H829" s="3"/>
      <c r="I829" s="3"/>
      <c r="J829" s="3"/>
      <c r="K829" s="3"/>
      <c r="L829" s="3"/>
      <c r="M829" s="3"/>
      <c r="N829" s="3"/>
    </row>
    <row r="830" spans="1:14">
      <c r="A830" s="1" t="s">
        <v>19</v>
      </c>
      <c r="B830" s="3" t="s">
        <v>45</v>
      </c>
      <c r="H830" s="3"/>
      <c r="I830" s="3"/>
      <c r="J830" s="3"/>
      <c r="K830" s="3"/>
      <c r="L830" s="3"/>
      <c r="M830" s="3"/>
      <c r="N830" s="3"/>
    </row>
    <row r="831" spans="1:14">
      <c r="A831" s="1" t="s">
        <v>22</v>
      </c>
      <c r="B831" s="3" t="s">
        <v>264</v>
      </c>
      <c r="H831" s="3"/>
      <c r="I831" s="3"/>
      <c r="J831" s="3"/>
      <c r="K831" s="3"/>
      <c r="L831" s="3"/>
      <c r="M831" s="3"/>
      <c r="N831" s="3"/>
    </row>
    <row r="832" spans="1:14">
      <c r="A832" s="6"/>
      <c r="B832" s="4"/>
      <c r="C832" s="4"/>
      <c r="D832" s="4"/>
      <c r="E832" s="4"/>
      <c r="F832" s="4"/>
      <c r="G832" s="4"/>
      <c r="H832" s="4"/>
      <c r="I832" s="4"/>
      <c r="J832" s="3"/>
      <c r="K832" s="3"/>
      <c r="L832" s="3"/>
      <c r="M832" s="3"/>
      <c r="N832" s="3"/>
    </row>
    <row r="833" spans="1:13">
      <c r="A833" s="1" t="s">
        <v>1</v>
      </c>
      <c r="B833" s="1" t="s">
        <v>2</v>
      </c>
      <c r="D833" s="4"/>
      <c r="E833" s="4"/>
      <c r="H833" s="4"/>
      <c r="I833" s="4"/>
      <c r="J833" s="4"/>
      <c r="K833" s="4"/>
    </row>
    <row r="834" spans="1:13" ht="63.75" customHeight="1">
      <c r="A834" s="3" t="s">
        <v>294</v>
      </c>
      <c r="B834" s="26" t="s">
        <v>295</v>
      </c>
      <c r="C834" s="27" t="s">
        <v>296</v>
      </c>
      <c r="D834" s="27"/>
      <c r="E834" s="28"/>
    </row>
    <row r="835" spans="1:13">
      <c r="A835" s="1" t="s">
        <v>5</v>
      </c>
      <c r="B835" s="3" t="str">
        <f>[2]Sheet1!$G$2683</f>
        <v>CLINISUT</v>
      </c>
      <c r="H835" s="3"/>
      <c r="I835" s="3"/>
      <c r="J835" s="3"/>
      <c r="K835" s="3"/>
    </row>
    <row r="836" spans="1:13">
      <c r="A836" s="1" t="s">
        <v>8</v>
      </c>
      <c r="B836" s="3" t="str">
        <f>[2]Sheet1!G2685</f>
        <v>0.0000</v>
      </c>
      <c r="H836" s="3"/>
      <c r="I836" s="3"/>
      <c r="J836" s="3"/>
      <c r="K836" s="3"/>
    </row>
    <row r="837" spans="1:13">
      <c r="A837" s="1" t="s">
        <v>687</v>
      </c>
      <c r="B837" s="3" t="s">
        <v>744</v>
      </c>
      <c r="H837" s="3"/>
      <c r="I837" s="3"/>
      <c r="J837" s="3"/>
      <c r="K837" s="3"/>
    </row>
    <row r="838" spans="1:13">
      <c r="A838" s="1" t="s">
        <v>13</v>
      </c>
      <c r="B838" s="3">
        <v>99</v>
      </c>
      <c r="H838" s="3"/>
      <c r="I838" s="3"/>
      <c r="J838" s="3"/>
      <c r="K838" s="3"/>
    </row>
    <row r="839" spans="1:13">
      <c r="A839" s="1" t="s">
        <v>686</v>
      </c>
      <c r="B839" s="3" t="str">
        <f>$B$64</f>
        <v>12 per box</v>
      </c>
      <c r="H839" s="3"/>
      <c r="I839" s="3"/>
      <c r="J839" s="3"/>
      <c r="K839" s="3"/>
    </row>
    <row r="840" spans="1:13">
      <c r="A840" s="1" t="s">
        <v>16</v>
      </c>
      <c r="B840" s="3" t="str">
        <f>[2]Sheet1!G2693</f>
        <v>CliniSut</v>
      </c>
      <c r="H840" s="3"/>
      <c r="I840" s="3"/>
      <c r="J840" s="3"/>
      <c r="K840" s="3"/>
    </row>
    <row r="841" spans="1:13">
      <c r="A841" s="1" t="s">
        <v>19</v>
      </c>
      <c r="B841" s="3" t="str">
        <f>[2]Sheet1!G2694</f>
        <v>South Africa</v>
      </c>
      <c r="H841" s="3"/>
      <c r="I841" s="3"/>
      <c r="J841" s="3"/>
      <c r="K841" s="3"/>
    </row>
    <row r="842" spans="1:13">
      <c r="A842" s="1" t="s">
        <v>22</v>
      </c>
      <c r="B842" s="3" t="str">
        <f>[2]Sheet1!G2695</f>
        <v>35.0000</v>
      </c>
      <c r="H842" s="3"/>
      <c r="I842" s="3"/>
      <c r="J842" s="3"/>
      <c r="K842" s="3"/>
    </row>
    <row r="843" spans="1:13">
      <c r="A843" s="6"/>
      <c r="B843" s="4"/>
      <c r="C843" s="4"/>
      <c r="D843" s="4"/>
      <c r="E843" s="4"/>
      <c r="F843" s="4"/>
      <c r="G843" s="4"/>
      <c r="H843" s="4"/>
      <c r="I843" s="4"/>
      <c r="J843" s="3"/>
      <c r="K843" s="3"/>
    </row>
    <row r="844" spans="1:13">
      <c r="A844" s="1" t="s">
        <v>1</v>
      </c>
      <c r="B844" s="1" t="s">
        <v>2</v>
      </c>
      <c r="D844" s="4"/>
      <c r="E844" s="4"/>
      <c r="H844" s="4"/>
      <c r="I844" s="4"/>
      <c r="J844" s="4"/>
      <c r="K844" s="4"/>
      <c r="L844" s="4"/>
      <c r="M844" s="4"/>
    </row>
    <row r="845" spans="1:13" ht="63.75" customHeight="1">
      <c r="A845" s="3" t="s">
        <v>297</v>
      </c>
      <c r="B845" s="26" t="s">
        <v>298</v>
      </c>
      <c r="C845" s="27" t="s">
        <v>299</v>
      </c>
      <c r="D845" s="27"/>
      <c r="E845" s="28"/>
    </row>
    <row r="846" spans="1:13">
      <c r="A846" s="1" t="s">
        <v>5</v>
      </c>
      <c r="B846" s="3" t="str">
        <f>[2]Sheet1!$H$2702</f>
        <v>CLINISUT</v>
      </c>
      <c r="H846" s="3"/>
      <c r="I846" s="3"/>
      <c r="J846" s="3"/>
      <c r="K846" s="3"/>
      <c r="L846" s="3"/>
      <c r="M846" s="3"/>
    </row>
    <row r="847" spans="1:13">
      <c r="A847" s="1" t="s">
        <v>8</v>
      </c>
      <c r="B847" s="3" t="str">
        <f>[2]Sheet1!H2704</f>
        <v>0.0000</v>
      </c>
      <c r="H847" s="3"/>
      <c r="I847" s="3"/>
      <c r="J847" s="3"/>
      <c r="K847" s="3"/>
      <c r="L847" s="3"/>
      <c r="M847" s="3"/>
    </row>
    <row r="848" spans="1:13">
      <c r="A848" s="1" t="s">
        <v>687</v>
      </c>
      <c r="B848" s="3" t="s">
        <v>745</v>
      </c>
      <c r="H848" s="3"/>
      <c r="I848" s="3"/>
      <c r="J848" s="3"/>
      <c r="K848" s="3"/>
      <c r="L848" s="3"/>
      <c r="M848" s="3"/>
    </row>
    <row r="849" spans="1:15">
      <c r="A849" s="1" t="s">
        <v>13</v>
      </c>
      <c r="B849" s="3">
        <v>99</v>
      </c>
      <c r="H849" s="3"/>
      <c r="I849" s="3"/>
      <c r="J849" s="3"/>
      <c r="K849" s="3"/>
      <c r="L849" s="3"/>
      <c r="M849" s="3"/>
    </row>
    <row r="850" spans="1:15">
      <c r="A850" s="1" t="s">
        <v>686</v>
      </c>
      <c r="B850" s="3" t="str">
        <f>$B$64</f>
        <v>12 per box</v>
      </c>
      <c r="H850" s="3"/>
      <c r="I850" s="3"/>
      <c r="J850" s="3"/>
      <c r="K850" s="3"/>
      <c r="L850" s="3"/>
      <c r="M850" s="3"/>
    </row>
    <row r="851" spans="1:15">
      <c r="A851" s="1" t="s">
        <v>16</v>
      </c>
      <c r="B851" s="3" t="str">
        <f>[2]Sheet1!H2712</f>
        <v>CliniSut</v>
      </c>
      <c r="H851" s="3"/>
      <c r="I851" s="3"/>
      <c r="J851" s="3"/>
      <c r="K851" s="3"/>
      <c r="L851" s="3"/>
      <c r="M851" s="3"/>
    </row>
    <row r="852" spans="1:15">
      <c r="A852" s="1" t="s">
        <v>19</v>
      </c>
      <c r="B852" s="3" t="str">
        <f>[2]Sheet1!H2713</f>
        <v>South Africa</v>
      </c>
      <c r="H852" s="3"/>
      <c r="I852" s="3"/>
      <c r="J852" s="3"/>
      <c r="K852" s="3"/>
      <c r="L852" s="3"/>
      <c r="M852" s="3"/>
    </row>
    <row r="853" spans="1:15">
      <c r="A853" s="1" t="s">
        <v>22</v>
      </c>
      <c r="B853" s="3" t="str">
        <f>[2]Sheet1!H2714</f>
        <v>35.0000</v>
      </c>
      <c r="H853" s="3"/>
      <c r="I853" s="3"/>
      <c r="J853" s="3"/>
      <c r="K853" s="3"/>
      <c r="L853" s="3"/>
      <c r="M853" s="3"/>
    </row>
    <row r="854" spans="1:15">
      <c r="A854" s="6"/>
      <c r="D854" s="4"/>
      <c r="E854" s="4"/>
      <c r="F854" s="4"/>
      <c r="G854" s="4"/>
      <c r="H854" s="4"/>
      <c r="I854" s="4"/>
      <c r="J854" s="4"/>
      <c r="K854" s="4"/>
      <c r="L854" s="3"/>
      <c r="M854" s="3"/>
      <c r="N854" s="12"/>
      <c r="O854" s="12"/>
    </row>
    <row r="855" spans="1:15">
      <c r="A855" s="1" t="s">
        <v>1</v>
      </c>
      <c r="B855" s="1" t="s">
        <v>2</v>
      </c>
      <c r="C855" s="16"/>
      <c r="D855" s="16"/>
      <c r="E855" s="17"/>
      <c r="H855" s="4"/>
      <c r="I855" s="4"/>
      <c r="J855" s="4"/>
      <c r="K855" s="4"/>
      <c r="L855" s="3"/>
      <c r="M855" s="3"/>
      <c r="N855" s="12"/>
      <c r="O855" s="12"/>
    </row>
    <row r="856" spans="1:15" ht="63.75" customHeight="1">
      <c r="A856" s="3" t="s">
        <v>300</v>
      </c>
      <c r="B856" s="26" t="s">
        <v>301</v>
      </c>
      <c r="C856" s="27" t="s">
        <v>302</v>
      </c>
      <c r="D856" s="27"/>
      <c r="E856" s="28"/>
    </row>
    <row r="857" spans="1:15">
      <c r="A857" s="1" t="s">
        <v>5</v>
      </c>
      <c r="B857" s="3" t="str">
        <f>[2]Sheet1!$H$2721</f>
        <v>CLINISUT</v>
      </c>
      <c r="H857" s="3"/>
      <c r="I857" s="3"/>
      <c r="J857" s="3"/>
      <c r="K857" s="3"/>
    </row>
    <row r="858" spans="1:15">
      <c r="A858" s="1" t="s">
        <v>8</v>
      </c>
      <c r="B858" s="3" t="str">
        <f>[2]Sheet1!H2723</f>
        <v>0.0000</v>
      </c>
      <c r="H858" s="3"/>
      <c r="I858" s="3"/>
      <c r="J858" s="3"/>
      <c r="K858" s="3"/>
    </row>
    <row r="859" spans="1:15">
      <c r="A859" s="1" t="s">
        <v>687</v>
      </c>
      <c r="B859" s="3" t="s">
        <v>746</v>
      </c>
      <c r="H859" s="3"/>
      <c r="I859" s="3"/>
      <c r="J859" s="3"/>
      <c r="K859" s="3"/>
    </row>
    <row r="860" spans="1:15">
      <c r="A860" s="1" t="s">
        <v>13</v>
      </c>
      <c r="B860" s="3">
        <v>99</v>
      </c>
      <c r="H860" s="3"/>
      <c r="I860" s="3"/>
      <c r="J860" s="3"/>
      <c r="K860" s="3"/>
    </row>
    <row r="861" spans="1:15">
      <c r="A861" s="1" t="s">
        <v>686</v>
      </c>
      <c r="B861" s="3" t="str">
        <f>$B$64</f>
        <v>12 per box</v>
      </c>
      <c r="H861" s="3"/>
      <c r="I861" s="3"/>
      <c r="J861" s="3"/>
      <c r="K861" s="3"/>
    </row>
    <row r="862" spans="1:15">
      <c r="A862" s="1" t="s">
        <v>16</v>
      </c>
      <c r="B862" s="3" t="str">
        <f>[2]Sheet1!H2731</f>
        <v>CliniSut</v>
      </c>
      <c r="H862" s="3"/>
      <c r="I862" s="3"/>
      <c r="J862" s="3"/>
      <c r="K862" s="3"/>
    </row>
    <row r="863" spans="1:15">
      <c r="A863" s="1" t="s">
        <v>19</v>
      </c>
      <c r="B863" s="3" t="str">
        <f>[2]Sheet1!H2732</f>
        <v>South Africa</v>
      </c>
      <c r="H863" s="3"/>
      <c r="I863" s="3"/>
      <c r="J863" s="3"/>
      <c r="K863" s="3"/>
    </row>
    <row r="864" spans="1:15">
      <c r="A864" s="1" t="s">
        <v>22</v>
      </c>
      <c r="B864" s="3" t="str">
        <f>[2]Sheet1!H2733</f>
        <v>35.0000</v>
      </c>
      <c r="H864" s="3"/>
      <c r="I864" s="3"/>
      <c r="J864" s="3"/>
      <c r="K864" s="3"/>
    </row>
    <row r="865" spans="1:12">
      <c r="A865" s="6"/>
      <c r="B865" s="4"/>
      <c r="C865" s="4"/>
      <c r="D865" s="4"/>
      <c r="E865" s="4"/>
      <c r="F865" s="4"/>
      <c r="H865" s="4"/>
      <c r="I865" s="4"/>
      <c r="J865" s="3"/>
      <c r="K865" s="3"/>
    </row>
    <row r="866" spans="1:12">
      <c r="A866" s="1" t="s">
        <v>1</v>
      </c>
      <c r="B866" s="1" t="s">
        <v>2</v>
      </c>
      <c r="D866" s="4"/>
      <c r="E866" s="4"/>
      <c r="H866" s="4"/>
      <c r="I866" s="4"/>
      <c r="J866" s="4"/>
      <c r="K866" s="4"/>
      <c r="L866" s="4"/>
    </row>
    <row r="867" spans="1:12" ht="63.75" customHeight="1">
      <c r="A867" s="3" t="s">
        <v>305</v>
      </c>
      <c r="B867" s="26" t="s">
        <v>306</v>
      </c>
      <c r="C867" s="27" t="s">
        <v>307</v>
      </c>
      <c r="D867" s="27"/>
      <c r="E867" s="28"/>
    </row>
    <row r="868" spans="1:12">
      <c r="A868" s="1" t="s">
        <v>5</v>
      </c>
      <c r="B868" s="3" t="str">
        <f>[2]Sheet1!$H$2740</f>
        <v>CLINISUT</v>
      </c>
      <c r="H868" s="3"/>
      <c r="I868" s="3"/>
      <c r="J868" s="3"/>
      <c r="K868" s="3"/>
      <c r="L868" s="3"/>
    </row>
    <row r="869" spans="1:12">
      <c r="A869" s="1" t="s">
        <v>8</v>
      </c>
      <c r="B869" s="3" t="str">
        <f>[2]Sheet1!H2742</f>
        <v>0.0000</v>
      </c>
      <c r="H869" s="3"/>
      <c r="I869" s="3"/>
      <c r="J869" s="3"/>
      <c r="K869" s="3"/>
      <c r="L869" s="3"/>
    </row>
    <row r="870" spans="1:12">
      <c r="A870" s="1" t="s">
        <v>687</v>
      </c>
      <c r="B870" s="3" t="s">
        <v>747</v>
      </c>
      <c r="H870" s="3"/>
      <c r="I870" s="3"/>
      <c r="J870" s="3"/>
      <c r="K870" s="3"/>
      <c r="L870" s="3"/>
    </row>
    <row r="871" spans="1:12">
      <c r="A871" s="1" t="s">
        <v>13</v>
      </c>
      <c r="B871" s="3">
        <v>99</v>
      </c>
      <c r="H871" s="3"/>
      <c r="I871" s="3"/>
      <c r="J871" s="3"/>
      <c r="K871" s="3"/>
      <c r="L871" s="3"/>
    </row>
    <row r="872" spans="1:12">
      <c r="A872" s="1" t="s">
        <v>686</v>
      </c>
      <c r="B872" s="3" t="str">
        <f>$B$64</f>
        <v>12 per box</v>
      </c>
      <c r="H872" s="3"/>
      <c r="I872" s="3"/>
      <c r="J872" s="3"/>
      <c r="K872" s="3"/>
      <c r="L872" s="3"/>
    </row>
    <row r="873" spans="1:12">
      <c r="A873" s="1" t="s">
        <v>16</v>
      </c>
      <c r="B873" s="3" t="str">
        <f>[2]Sheet1!H2750</f>
        <v>CliniSut</v>
      </c>
      <c r="H873" s="3"/>
      <c r="I873" s="3"/>
      <c r="J873" s="3"/>
      <c r="K873" s="3"/>
      <c r="L873" s="3"/>
    </row>
    <row r="874" spans="1:12">
      <c r="A874" s="1" t="s">
        <v>19</v>
      </c>
      <c r="B874" s="3" t="str">
        <f>[2]Sheet1!H2751</f>
        <v>South Africa</v>
      </c>
      <c r="H874" s="3"/>
      <c r="I874" s="3"/>
      <c r="J874" s="3"/>
      <c r="K874" s="3"/>
      <c r="L874" s="3"/>
    </row>
    <row r="875" spans="1:12">
      <c r="A875" s="1" t="s">
        <v>22</v>
      </c>
      <c r="B875" s="3" t="str">
        <f>[2]Sheet1!H2752</f>
        <v>35.0000</v>
      </c>
      <c r="H875" s="3"/>
      <c r="I875" s="3"/>
      <c r="J875" s="3"/>
      <c r="K875" s="3"/>
      <c r="L875" s="3"/>
    </row>
    <row r="876" spans="1:12">
      <c r="A876" s="6"/>
      <c r="B876" s="4"/>
      <c r="H876" s="4"/>
      <c r="I876" s="4"/>
      <c r="J876" s="4"/>
      <c r="K876" s="3"/>
      <c r="L876" s="3"/>
    </row>
    <row r="877" spans="1:12">
      <c r="A877" s="1" t="s">
        <v>1</v>
      </c>
      <c r="B877" s="1" t="s">
        <v>2</v>
      </c>
      <c r="D877" s="4"/>
      <c r="E877" s="4"/>
      <c r="H877" s="4"/>
      <c r="I877" s="4"/>
      <c r="J877" s="4"/>
      <c r="K877" s="4"/>
      <c r="L877" s="4"/>
    </row>
    <row r="878" spans="1:12" ht="63.75" customHeight="1">
      <c r="A878" s="3" t="s">
        <v>308</v>
      </c>
      <c r="B878" s="26" t="s">
        <v>309</v>
      </c>
      <c r="C878" s="27" t="s">
        <v>310</v>
      </c>
      <c r="D878" s="27"/>
      <c r="E878" s="28"/>
    </row>
    <row r="879" spans="1:12">
      <c r="A879" s="1" t="s">
        <v>5</v>
      </c>
      <c r="B879" s="3" t="s">
        <v>52</v>
      </c>
      <c r="H879" s="3"/>
      <c r="I879" s="3"/>
      <c r="J879" s="3"/>
      <c r="K879" s="3"/>
      <c r="L879" s="3"/>
    </row>
    <row r="880" spans="1:12">
      <c r="A880" s="1" t="s">
        <v>8</v>
      </c>
      <c r="B880" s="3" t="s">
        <v>38</v>
      </c>
      <c r="H880" s="3"/>
      <c r="I880" s="3"/>
      <c r="J880" s="3"/>
      <c r="K880" s="3"/>
      <c r="L880" s="3"/>
    </row>
    <row r="881" spans="1:12">
      <c r="A881" s="1" t="s">
        <v>687</v>
      </c>
      <c r="B881" s="3" t="s">
        <v>748</v>
      </c>
      <c r="H881" s="3"/>
      <c r="I881" s="3"/>
      <c r="J881" s="3"/>
      <c r="K881" s="3"/>
      <c r="L881" s="3"/>
    </row>
    <row r="882" spans="1:12">
      <c r="A882" s="1" t="s">
        <v>13</v>
      </c>
      <c r="B882" s="3" t="s">
        <v>12</v>
      </c>
      <c r="H882" s="3"/>
      <c r="I882" s="3"/>
      <c r="J882" s="3"/>
      <c r="K882" s="3"/>
      <c r="L882" s="3"/>
    </row>
    <row r="883" spans="1:12">
      <c r="A883" s="1" t="s">
        <v>686</v>
      </c>
      <c r="B883" s="3" t="str">
        <f>$B$64</f>
        <v>12 per box</v>
      </c>
      <c r="H883" s="3"/>
      <c r="I883" s="3"/>
      <c r="J883" s="3"/>
      <c r="K883" s="3"/>
      <c r="L883" s="3"/>
    </row>
    <row r="884" spans="1:12">
      <c r="A884" s="1" t="s">
        <v>16</v>
      </c>
      <c r="B884" s="3" t="s">
        <v>54</v>
      </c>
      <c r="H884" s="3"/>
      <c r="I884" s="3"/>
      <c r="J884" s="3"/>
      <c r="K884" s="3"/>
      <c r="L884" s="3"/>
    </row>
    <row r="885" spans="1:12">
      <c r="A885" s="1" t="s">
        <v>19</v>
      </c>
      <c r="B885" s="3" t="s">
        <v>45</v>
      </c>
      <c r="H885" s="3"/>
      <c r="I885" s="3"/>
      <c r="J885" s="3"/>
      <c r="K885" s="3"/>
      <c r="L885" s="3"/>
    </row>
    <row r="886" spans="1:12">
      <c r="A886" s="1" t="s">
        <v>22</v>
      </c>
      <c r="B886" s="3" t="s">
        <v>57</v>
      </c>
      <c r="H886" s="3"/>
      <c r="I886" s="3"/>
      <c r="J886" s="3"/>
      <c r="K886" s="3"/>
      <c r="L886" s="3"/>
    </row>
    <row r="887" spans="1:12" s="22" customFormat="1">
      <c r="A887" s="18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</row>
    <row r="888" spans="1:12">
      <c r="A888" s="1" t="s">
        <v>1</v>
      </c>
      <c r="B888" s="1" t="s">
        <v>2</v>
      </c>
      <c r="D888" s="4"/>
      <c r="E888" s="4"/>
      <c r="H888" s="4"/>
      <c r="I888" s="4"/>
      <c r="J888" s="4"/>
      <c r="K888" s="4"/>
      <c r="L888" s="4"/>
    </row>
    <row r="889" spans="1:12" ht="63.75" customHeight="1">
      <c r="A889" s="3" t="s">
        <v>311</v>
      </c>
      <c r="B889" s="26" t="s">
        <v>312</v>
      </c>
      <c r="C889" s="27" t="s">
        <v>313</v>
      </c>
      <c r="D889" s="27"/>
      <c r="E889" s="28"/>
    </row>
    <row r="890" spans="1:12">
      <c r="A890" s="1" t="s">
        <v>5</v>
      </c>
      <c r="B890" s="3" t="s">
        <v>33</v>
      </c>
      <c r="H890" s="3"/>
      <c r="I890" s="3"/>
      <c r="J890" s="3"/>
      <c r="K890" s="3"/>
      <c r="L890" s="3"/>
    </row>
    <row r="891" spans="1:12">
      <c r="A891" s="1" t="s">
        <v>8</v>
      </c>
      <c r="B891" s="3" t="s">
        <v>11</v>
      </c>
      <c r="H891" s="3"/>
      <c r="I891" s="3"/>
      <c r="J891" s="3"/>
      <c r="K891" s="3"/>
      <c r="L891" s="3"/>
    </row>
    <row r="892" spans="1:12">
      <c r="A892" s="1" t="s">
        <v>687</v>
      </c>
      <c r="B892" s="3" t="s">
        <v>749</v>
      </c>
      <c r="H892" s="3"/>
      <c r="I892" s="3"/>
      <c r="J892" s="3"/>
      <c r="K892" s="3"/>
      <c r="L892" s="3"/>
    </row>
    <row r="893" spans="1:12">
      <c r="A893" s="1" t="s">
        <v>13</v>
      </c>
      <c r="B893" s="3">
        <v>99</v>
      </c>
      <c r="H893" s="3"/>
      <c r="I893" s="3"/>
      <c r="J893" s="3"/>
      <c r="K893" s="3"/>
      <c r="L893" s="3"/>
    </row>
    <row r="894" spans="1:12">
      <c r="A894" s="1" t="s">
        <v>686</v>
      </c>
      <c r="B894" s="3" t="str">
        <f>$B$64</f>
        <v>12 per box</v>
      </c>
      <c r="H894" s="3"/>
      <c r="I894" s="3"/>
      <c r="J894" s="3"/>
      <c r="K894" s="3"/>
      <c r="L894" s="3"/>
    </row>
    <row r="895" spans="1:12">
      <c r="A895" s="1" t="s">
        <v>16</v>
      </c>
      <c r="B895" s="3" t="s">
        <v>41</v>
      </c>
      <c r="H895" s="3"/>
      <c r="I895" s="3"/>
      <c r="J895" s="3"/>
      <c r="K895" s="3"/>
      <c r="L895" s="3"/>
    </row>
    <row r="896" spans="1:12">
      <c r="A896" s="1" t="s">
        <v>19</v>
      </c>
      <c r="B896" s="3" t="s">
        <v>45</v>
      </c>
      <c r="H896" s="3"/>
      <c r="I896" s="3"/>
      <c r="J896" s="3"/>
      <c r="K896" s="3"/>
      <c r="L896" s="3"/>
    </row>
    <row r="897" spans="1:14">
      <c r="A897" s="1" t="s">
        <v>22</v>
      </c>
      <c r="B897" s="3" t="s">
        <v>264</v>
      </c>
      <c r="H897" s="3"/>
      <c r="I897" s="3"/>
      <c r="J897" s="3"/>
      <c r="K897" s="3"/>
      <c r="L897" s="3"/>
    </row>
    <row r="898" spans="1:14">
      <c r="A898" s="6"/>
      <c r="B898" s="4"/>
      <c r="C898" s="4"/>
      <c r="D898" s="4"/>
      <c r="E898" s="4"/>
      <c r="F898" s="4"/>
      <c r="G898" s="4"/>
      <c r="H898" s="4"/>
      <c r="I898" s="3"/>
      <c r="J898" s="3"/>
      <c r="K898" s="3"/>
      <c r="L898" s="3"/>
    </row>
    <row r="899" spans="1:14">
      <c r="A899" s="1" t="s">
        <v>1</v>
      </c>
      <c r="B899" s="1" t="s">
        <v>2</v>
      </c>
      <c r="D899" s="4"/>
      <c r="E899" s="4"/>
      <c r="H899" s="4"/>
      <c r="I899" s="4"/>
      <c r="J899" s="4"/>
      <c r="K899" s="4"/>
      <c r="L899" s="4"/>
      <c r="M899" s="4"/>
      <c r="N899" s="4"/>
    </row>
    <row r="900" spans="1:14" ht="63.75" customHeight="1">
      <c r="A900" s="3" t="s">
        <v>314</v>
      </c>
      <c r="B900" s="26" t="s">
        <v>315</v>
      </c>
      <c r="C900" s="27" t="s">
        <v>316</v>
      </c>
      <c r="D900" s="27"/>
      <c r="E900" s="28"/>
    </row>
    <row r="901" spans="1:14">
      <c r="A901" s="1" t="s">
        <v>5</v>
      </c>
      <c r="B901" s="3" t="s">
        <v>34</v>
      </c>
      <c r="H901" s="3"/>
      <c r="I901" s="3"/>
      <c r="J901" s="3"/>
      <c r="K901" s="3"/>
      <c r="L901" s="3"/>
      <c r="M901" s="3"/>
      <c r="N901" s="3"/>
    </row>
    <row r="902" spans="1:14">
      <c r="A902" s="1" t="s">
        <v>8</v>
      </c>
      <c r="B902" s="3" t="s">
        <v>10</v>
      </c>
      <c r="H902" s="3"/>
      <c r="I902" s="3"/>
      <c r="J902" s="3"/>
      <c r="K902" s="3"/>
      <c r="L902" s="3"/>
      <c r="M902" s="3"/>
      <c r="N902" s="3"/>
    </row>
    <row r="903" spans="1:14">
      <c r="A903" s="1" t="s">
        <v>687</v>
      </c>
      <c r="B903" s="3" t="s">
        <v>750</v>
      </c>
      <c r="H903" s="3"/>
      <c r="I903" s="3"/>
      <c r="J903" s="3"/>
      <c r="K903" s="3"/>
      <c r="L903" s="3"/>
      <c r="M903" s="3"/>
      <c r="N903" s="3"/>
    </row>
    <row r="904" spans="1:14">
      <c r="A904" s="1" t="s">
        <v>13</v>
      </c>
      <c r="B904" s="3">
        <v>99</v>
      </c>
      <c r="H904" s="3"/>
      <c r="I904" s="3"/>
      <c r="J904" s="3"/>
      <c r="K904" s="3"/>
      <c r="L904" s="3"/>
      <c r="M904" s="3"/>
      <c r="N904" s="3"/>
    </row>
    <row r="905" spans="1:14">
      <c r="A905" s="1" t="s">
        <v>686</v>
      </c>
      <c r="B905" s="3" t="str">
        <f>$B$64</f>
        <v>12 per box</v>
      </c>
      <c r="H905" s="3"/>
      <c r="I905" s="3"/>
      <c r="J905" s="3"/>
      <c r="K905" s="3"/>
      <c r="L905" s="3"/>
      <c r="M905" s="3"/>
      <c r="N905" s="3"/>
    </row>
    <row r="906" spans="1:14">
      <c r="A906" s="1" t="s">
        <v>16</v>
      </c>
      <c r="B906" s="3" t="s">
        <v>42</v>
      </c>
      <c r="H906" s="3"/>
      <c r="I906" s="3"/>
      <c r="J906" s="3"/>
      <c r="K906" s="3"/>
      <c r="L906" s="3"/>
      <c r="M906" s="3"/>
      <c r="N906" s="3"/>
    </row>
    <row r="907" spans="1:14">
      <c r="A907" s="1" t="s">
        <v>19</v>
      </c>
      <c r="B907" s="3" t="s">
        <v>46</v>
      </c>
      <c r="H907" s="3"/>
      <c r="I907" s="3"/>
      <c r="J907" s="3"/>
      <c r="K907" s="3"/>
      <c r="L907" s="3"/>
      <c r="M907" s="3"/>
      <c r="N907" s="3"/>
    </row>
    <row r="908" spans="1:14">
      <c r="A908" s="1" t="s">
        <v>22</v>
      </c>
      <c r="B908" s="3" t="s">
        <v>48</v>
      </c>
      <c r="H908" s="3"/>
      <c r="I908" s="3"/>
      <c r="J908" s="3"/>
      <c r="K908" s="3"/>
      <c r="L908" s="3"/>
      <c r="M908" s="3"/>
      <c r="N908" s="3"/>
    </row>
    <row r="909" spans="1:14" ht="15.5">
      <c r="A909" s="6"/>
      <c r="B909" s="4"/>
      <c r="H909" s="3"/>
      <c r="I909" s="3"/>
      <c r="J909" s="3"/>
      <c r="K909" s="3"/>
      <c r="L909" s="14"/>
      <c r="M909" s="3"/>
      <c r="N909" s="3"/>
    </row>
    <row r="910" spans="1:14">
      <c r="A910" s="1" t="s">
        <v>1</v>
      </c>
      <c r="B910" s="1" t="s">
        <v>2</v>
      </c>
      <c r="D910" s="4"/>
      <c r="E910" s="4"/>
      <c r="H910" s="4"/>
      <c r="I910" s="4"/>
      <c r="J910" s="4"/>
      <c r="K910" s="4"/>
      <c r="L910" s="4"/>
    </row>
    <row r="911" spans="1:14" ht="63.75" customHeight="1">
      <c r="A911" s="3" t="s">
        <v>317</v>
      </c>
      <c r="B911" s="26" t="s">
        <v>318</v>
      </c>
      <c r="C911" s="27" t="s">
        <v>319</v>
      </c>
      <c r="D911" s="27"/>
      <c r="E911" s="28"/>
    </row>
    <row r="912" spans="1:14">
      <c r="A912" s="1" t="s">
        <v>5</v>
      </c>
      <c r="B912" s="3" t="s">
        <v>52</v>
      </c>
      <c r="H912" s="3"/>
      <c r="I912" s="3"/>
      <c r="J912" s="3"/>
      <c r="K912" s="3"/>
      <c r="L912" s="3"/>
    </row>
    <row r="913" spans="1:12">
      <c r="A913" s="1" t="s">
        <v>8</v>
      </c>
      <c r="B913" s="3" t="s">
        <v>38</v>
      </c>
      <c r="H913" s="3"/>
      <c r="I913" s="3"/>
      <c r="J913" s="3"/>
      <c r="K913" s="3"/>
      <c r="L913" s="3"/>
    </row>
    <row r="914" spans="1:12">
      <c r="A914" s="1" t="s">
        <v>687</v>
      </c>
      <c r="B914" s="3" t="s">
        <v>751</v>
      </c>
      <c r="H914" s="3"/>
      <c r="I914" s="3"/>
      <c r="J914" s="3"/>
      <c r="K914" s="3"/>
      <c r="L914" s="3"/>
    </row>
    <row r="915" spans="1:12">
      <c r="A915" s="1" t="s">
        <v>13</v>
      </c>
      <c r="B915" s="3" t="s">
        <v>12</v>
      </c>
      <c r="H915" s="3"/>
      <c r="I915" s="3"/>
      <c r="J915" s="3"/>
      <c r="K915" s="3"/>
      <c r="L915" s="3"/>
    </row>
    <row r="916" spans="1:12">
      <c r="A916" s="1" t="s">
        <v>686</v>
      </c>
      <c r="B916" s="3" t="str">
        <f>$B$64</f>
        <v>12 per box</v>
      </c>
      <c r="H916" s="3"/>
      <c r="I916" s="3"/>
      <c r="J916" s="3"/>
      <c r="K916" s="3"/>
      <c r="L916" s="3"/>
    </row>
    <row r="917" spans="1:12">
      <c r="A917" s="1" t="s">
        <v>16</v>
      </c>
      <c r="B917" s="3" t="s">
        <v>54</v>
      </c>
      <c r="H917" s="3"/>
      <c r="I917" s="3"/>
      <c r="J917" s="3"/>
      <c r="K917" s="3"/>
      <c r="L917" s="3"/>
    </row>
    <row r="918" spans="1:12">
      <c r="A918" s="1" t="s">
        <v>19</v>
      </c>
      <c r="B918" s="3" t="s">
        <v>45</v>
      </c>
      <c r="H918" s="3"/>
      <c r="I918" s="3"/>
      <c r="J918" s="3"/>
      <c r="K918" s="3"/>
      <c r="L918" s="3"/>
    </row>
    <row r="919" spans="1:12">
      <c r="A919" s="1" t="s">
        <v>22</v>
      </c>
      <c r="B919" s="3" t="s">
        <v>57</v>
      </c>
      <c r="H919" s="3"/>
      <c r="I919" s="3"/>
      <c r="J919" s="3"/>
      <c r="K919" s="3"/>
      <c r="L919" s="3"/>
    </row>
    <row r="920" spans="1:12" s="22" customFormat="1">
      <c r="A920" s="18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</row>
    <row r="921" spans="1:12">
      <c r="A921" s="1" t="s">
        <v>1</v>
      </c>
      <c r="B921" s="1" t="s">
        <v>2</v>
      </c>
      <c r="D921" s="4"/>
      <c r="E921" s="4"/>
      <c r="H921" s="4"/>
      <c r="I921" s="4"/>
      <c r="J921" s="4"/>
    </row>
    <row r="922" spans="1:12" ht="63.75" customHeight="1">
      <c r="A922" s="3" t="s">
        <v>320</v>
      </c>
      <c r="B922" s="26" t="s">
        <v>321</v>
      </c>
      <c r="C922" s="27" t="s">
        <v>322</v>
      </c>
      <c r="D922" s="27"/>
      <c r="E922" s="28"/>
    </row>
    <row r="923" spans="1:12">
      <c r="A923" s="1" t="s">
        <v>5</v>
      </c>
      <c r="B923" s="3" t="s">
        <v>33</v>
      </c>
      <c r="H923" s="3"/>
      <c r="I923" s="3"/>
      <c r="J923" s="3"/>
    </row>
    <row r="924" spans="1:12">
      <c r="A924" s="1" t="s">
        <v>8</v>
      </c>
      <c r="B924" s="3" t="s">
        <v>11</v>
      </c>
      <c r="H924" s="3"/>
      <c r="I924" s="3"/>
      <c r="J924" s="3"/>
    </row>
    <row r="925" spans="1:12">
      <c r="A925" s="1" t="s">
        <v>687</v>
      </c>
      <c r="B925" s="3" t="s">
        <v>752</v>
      </c>
      <c r="H925" s="3"/>
      <c r="I925" s="3"/>
      <c r="J925" s="3"/>
    </row>
    <row r="926" spans="1:12">
      <c r="A926" s="1" t="s">
        <v>13</v>
      </c>
      <c r="B926" s="3">
        <v>99</v>
      </c>
      <c r="H926" s="3"/>
      <c r="I926" s="3"/>
      <c r="J926" s="3"/>
    </row>
    <row r="927" spans="1:12">
      <c r="A927" s="1" t="s">
        <v>686</v>
      </c>
      <c r="B927" s="3" t="str">
        <f>$B$64</f>
        <v>12 per box</v>
      </c>
      <c r="H927" s="3"/>
      <c r="I927" s="3"/>
      <c r="J927" s="3"/>
    </row>
    <row r="928" spans="1:12">
      <c r="A928" s="1" t="s">
        <v>16</v>
      </c>
      <c r="B928" s="3" t="s">
        <v>41</v>
      </c>
      <c r="H928" s="3"/>
      <c r="I928" s="3"/>
      <c r="J928" s="3"/>
    </row>
    <row r="929" spans="1:13">
      <c r="A929" s="1" t="s">
        <v>19</v>
      </c>
      <c r="B929" s="3" t="s">
        <v>45</v>
      </c>
      <c r="H929" s="3"/>
      <c r="I929" s="3"/>
      <c r="J929" s="3"/>
    </row>
    <row r="930" spans="1:13">
      <c r="A930" s="1" t="s">
        <v>22</v>
      </c>
      <c r="B930" s="3" t="s">
        <v>264</v>
      </c>
      <c r="H930" s="3"/>
      <c r="I930" s="3"/>
      <c r="J930" s="3"/>
    </row>
    <row r="931" spans="1:13">
      <c r="A931" s="6"/>
      <c r="B931" s="4"/>
      <c r="H931" s="3"/>
      <c r="I931" s="3"/>
      <c r="J931" s="3"/>
    </row>
    <row r="932" spans="1:13">
      <c r="A932" s="1" t="s">
        <v>1</v>
      </c>
      <c r="B932" s="1" t="s">
        <v>2</v>
      </c>
      <c r="D932" s="4"/>
      <c r="E932" s="4"/>
      <c r="H932" s="4"/>
      <c r="I932" s="4"/>
      <c r="J932" s="4"/>
      <c r="K932" s="4"/>
      <c r="L932" s="4"/>
    </row>
    <row r="933" spans="1:13" ht="63.75" customHeight="1">
      <c r="A933" s="3" t="s">
        <v>323</v>
      </c>
      <c r="B933" s="26" t="s">
        <v>324</v>
      </c>
      <c r="C933" s="27" t="s">
        <v>325</v>
      </c>
      <c r="D933" s="27"/>
      <c r="E933" s="28"/>
    </row>
    <row r="934" spans="1:13">
      <c r="A934" s="1" t="s">
        <v>5</v>
      </c>
      <c r="B934" s="3" t="s">
        <v>33</v>
      </c>
      <c r="H934" s="3"/>
      <c r="I934" s="3"/>
      <c r="J934" s="3"/>
      <c r="K934" s="3"/>
      <c r="L934" s="3"/>
    </row>
    <row r="935" spans="1:13">
      <c r="A935" s="1" t="s">
        <v>8</v>
      </c>
      <c r="B935" s="3" t="s">
        <v>11</v>
      </c>
      <c r="H935" s="3"/>
      <c r="I935" s="3"/>
      <c r="J935" s="3"/>
      <c r="K935" s="3"/>
      <c r="L935" s="3"/>
    </row>
    <row r="936" spans="1:13">
      <c r="A936" s="1" t="s">
        <v>687</v>
      </c>
      <c r="B936" s="3" t="s">
        <v>752</v>
      </c>
      <c r="H936" s="3"/>
      <c r="I936" s="3"/>
      <c r="J936" s="3"/>
      <c r="K936" s="3"/>
      <c r="L936" s="3"/>
    </row>
    <row r="937" spans="1:13">
      <c r="A937" s="1" t="s">
        <v>13</v>
      </c>
      <c r="B937" s="3">
        <v>99</v>
      </c>
      <c r="H937" s="3"/>
      <c r="I937" s="3"/>
      <c r="J937" s="3"/>
      <c r="K937" s="3"/>
      <c r="L937" s="3"/>
    </row>
    <row r="938" spans="1:13">
      <c r="A938" s="1" t="s">
        <v>686</v>
      </c>
      <c r="B938" s="3" t="str">
        <f>$B$64</f>
        <v>12 per box</v>
      </c>
      <c r="H938" s="3"/>
      <c r="I938" s="3"/>
      <c r="J938" s="3"/>
      <c r="K938" s="3"/>
      <c r="L938" s="3"/>
    </row>
    <row r="939" spans="1:13">
      <c r="A939" s="1" t="s">
        <v>16</v>
      </c>
      <c r="B939" s="3" t="s">
        <v>41</v>
      </c>
      <c r="H939" s="3"/>
      <c r="I939" s="3"/>
      <c r="J939" s="3"/>
      <c r="K939" s="3"/>
      <c r="L939" s="3"/>
    </row>
    <row r="940" spans="1:13">
      <c r="A940" s="1" t="s">
        <v>19</v>
      </c>
      <c r="B940" s="3" t="s">
        <v>45</v>
      </c>
      <c r="H940" s="3"/>
      <c r="I940" s="3"/>
      <c r="J940" s="3"/>
      <c r="K940" s="3"/>
      <c r="L940" s="3"/>
    </row>
    <row r="941" spans="1:13">
      <c r="A941" s="1" t="s">
        <v>22</v>
      </c>
      <c r="B941" s="3" t="s">
        <v>264</v>
      </c>
      <c r="H941" s="3"/>
      <c r="I941" s="3"/>
      <c r="J941" s="3"/>
      <c r="K941" s="3"/>
      <c r="L941" s="3"/>
    </row>
    <row r="942" spans="1:13">
      <c r="A942" s="6"/>
      <c r="B942" s="4"/>
      <c r="C942" s="4"/>
      <c r="D942" s="4"/>
      <c r="E942" s="4"/>
      <c r="F942" s="4"/>
      <c r="G942" s="4"/>
      <c r="H942" s="3"/>
      <c r="I942" s="3"/>
      <c r="J942" s="3"/>
      <c r="K942" s="3"/>
      <c r="L942" s="3"/>
    </row>
    <row r="943" spans="1:13">
      <c r="A943" s="1" t="s">
        <v>1</v>
      </c>
      <c r="B943" s="1" t="s">
        <v>2</v>
      </c>
      <c r="D943" s="4"/>
      <c r="E943" s="4"/>
      <c r="H943" s="4"/>
      <c r="I943" s="4"/>
      <c r="J943" s="4"/>
      <c r="K943" s="4"/>
      <c r="L943" s="4"/>
      <c r="M943" s="4"/>
    </row>
    <row r="944" spans="1:13" ht="63.75" customHeight="1">
      <c r="A944" s="3" t="s">
        <v>326</v>
      </c>
      <c r="B944" s="26" t="s">
        <v>327</v>
      </c>
      <c r="C944" s="27" t="s">
        <v>328</v>
      </c>
      <c r="D944" s="27"/>
      <c r="E944" s="28"/>
    </row>
    <row r="945" spans="1:14">
      <c r="A945" s="1" t="s">
        <v>5</v>
      </c>
      <c r="B945" s="3" t="str">
        <f>[2]Sheet1!$H$2873</f>
        <v>CLINISUT</v>
      </c>
      <c r="H945" s="3"/>
      <c r="I945" s="3"/>
      <c r="J945" s="3"/>
      <c r="K945" s="3"/>
      <c r="L945" s="3"/>
      <c r="M945" s="3"/>
    </row>
    <row r="946" spans="1:14">
      <c r="A946" s="1" t="s">
        <v>8</v>
      </c>
      <c r="B946" s="3" t="str">
        <f>[2]Sheet1!H2875</f>
        <v>0.0000</v>
      </c>
      <c r="H946" s="3"/>
      <c r="I946" s="3"/>
      <c r="J946" s="3"/>
      <c r="K946" s="3"/>
      <c r="L946" s="3"/>
      <c r="M946" s="3"/>
    </row>
    <row r="947" spans="1:14">
      <c r="A947" s="1" t="s">
        <v>687</v>
      </c>
      <c r="B947" s="3" t="s">
        <v>753</v>
      </c>
      <c r="H947" s="3"/>
      <c r="I947" s="3"/>
      <c r="J947" s="3"/>
      <c r="K947" s="3"/>
      <c r="L947" s="3"/>
      <c r="M947" s="3"/>
    </row>
    <row r="948" spans="1:14">
      <c r="A948" s="1" t="s">
        <v>13</v>
      </c>
      <c r="B948" s="3">
        <v>99</v>
      </c>
      <c r="H948" s="3"/>
      <c r="I948" s="3"/>
      <c r="J948" s="3"/>
      <c r="K948" s="3"/>
      <c r="L948" s="3"/>
      <c r="M948" s="3"/>
    </row>
    <row r="949" spans="1:14">
      <c r="A949" s="1" t="s">
        <v>686</v>
      </c>
      <c r="B949" s="3" t="str">
        <f>$B$64</f>
        <v>12 per box</v>
      </c>
      <c r="H949" s="3"/>
      <c r="I949" s="3"/>
      <c r="J949" s="3"/>
      <c r="K949" s="3"/>
      <c r="L949" s="3"/>
      <c r="M949" s="3"/>
    </row>
    <row r="950" spans="1:14">
      <c r="A950" s="1" t="s">
        <v>16</v>
      </c>
      <c r="B950" s="3" t="str">
        <f>[2]Sheet1!H2883</f>
        <v>CliniSut</v>
      </c>
      <c r="H950" s="3"/>
      <c r="I950" s="3"/>
      <c r="J950" s="3"/>
      <c r="K950" s="3"/>
      <c r="L950" s="3"/>
      <c r="M950" s="3"/>
    </row>
    <row r="951" spans="1:14">
      <c r="A951" s="1" t="s">
        <v>19</v>
      </c>
      <c r="B951" s="3" t="str">
        <f>[2]Sheet1!H2884</f>
        <v>South Africa</v>
      </c>
      <c r="H951" s="3"/>
      <c r="I951" s="3"/>
      <c r="J951" s="3"/>
      <c r="K951" s="3"/>
      <c r="L951" s="3"/>
      <c r="M951" s="3"/>
    </row>
    <row r="952" spans="1:14">
      <c r="A952" s="1" t="s">
        <v>22</v>
      </c>
      <c r="B952" s="3" t="str">
        <f>[2]Sheet1!H2885</f>
        <v>35.0000</v>
      </c>
      <c r="H952" s="3"/>
      <c r="I952" s="3"/>
      <c r="J952" s="3"/>
      <c r="K952" s="3"/>
      <c r="L952" s="3"/>
      <c r="M952" s="3"/>
    </row>
    <row r="953" spans="1:14">
      <c r="A953" s="6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3"/>
      <c r="M953" s="3"/>
    </row>
    <row r="954" spans="1:14">
      <c r="A954" s="1" t="s">
        <v>1</v>
      </c>
      <c r="B954" s="1" t="s">
        <v>2</v>
      </c>
      <c r="D954" s="4"/>
      <c r="E954" s="4"/>
      <c r="H954" s="4"/>
      <c r="I954" s="4"/>
      <c r="J954" s="4"/>
      <c r="K954" s="4"/>
      <c r="L954" s="4"/>
      <c r="M954" s="4"/>
      <c r="N954" s="4"/>
    </row>
    <row r="955" spans="1:14" ht="63.75" customHeight="1">
      <c r="A955" s="3" t="s">
        <v>329</v>
      </c>
      <c r="B955" s="26" t="s">
        <v>330</v>
      </c>
      <c r="C955" s="27" t="s">
        <v>331</v>
      </c>
      <c r="D955" s="27"/>
      <c r="E955" s="28"/>
    </row>
    <row r="956" spans="1:14">
      <c r="A956" s="1" t="s">
        <v>5</v>
      </c>
      <c r="B956" s="3" t="s">
        <v>33</v>
      </c>
      <c r="H956" s="3"/>
      <c r="I956" s="3"/>
      <c r="J956" s="3"/>
      <c r="K956" s="3"/>
      <c r="L956" s="3"/>
      <c r="M956" s="3"/>
      <c r="N956" s="3"/>
    </row>
    <row r="957" spans="1:14">
      <c r="A957" s="1" t="s">
        <v>8</v>
      </c>
      <c r="B957" s="3" t="s">
        <v>11</v>
      </c>
      <c r="H957" s="3"/>
      <c r="I957" s="3"/>
      <c r="J957" s="3"/>
      <c r="K957" s="3"/>
      <c r="L957" s="3"/>
      <c r="M957" s="3"/>
      <c r="N957" s="3"/>
    </row>
    <row r="958" spans="1:14">
      <c r="A958" s="1" t="s">
        <v>687</v>
      </c>
      <c r="B958" s="3" t="s">
        <v>754</v>
      </c>
      <c r="H958" s="3"/>
      <c r="I958" s="3"/>
      <c r="J958" s="3"/>
      <c r="K958" s="3"/>
      <c r="L958" s="3"/>
      <c r="M958" s="3"/>
      <c r="N958" s="3"/>
    </row>
    <row r="959" spans="1:14">
      <c r="A959" s="1" t="s">
        <v>13</v>
      </c>
      <c r="B959" s="3">
        <v>99</v>
      </c>
      <c r="H959" s="3"/>
      <c r="I959" s="3"/>
      <c r="J959" s="3"/>
      <c r="K959" s="3"/>
      <c r="L959" s="3"/>
      <c r="M959" s="3"/>
      <c r="N959" s="3"/>
    </row>
    <row r="960" spans="1:14">
      <c r="A960" s="1" t="s">
        <v>686</v>
      </c>
      <c r="B960" s="3" t="str">
        <f>$B$64</f>
        <v>12 per box</v>
      </c>
      <c r="H960" s="3"/>
      <c r="I960" s="3"/>
      <c r="J960" s="3"/>
      <c r="K960" s="3"/>
      <c r="L960" s="3"/>
      <c r="M960" s="3"/>
      <c r="N960" s="3"/>
    </row>
    <row r="961" spans="1:14">
      <c r="A961" s="1" t="s">
        <v>16</v>
      </c>
      <c r="B961" s="3" t="s">
        <v>41</v>
      </c>
      <c r="H961" s="3"/>
      <c r="I961" s="3"/>
      <c r="J961" s="3"/>
      <c r="K961" s="3"/>
      <c r="L961" s="3"/>
      <c r="M961" s="3"/>
      <c r="N961" s="3"/>
    </row>
    <row r="962" spans="1:14">
      <c r="A962" s="1" t="s">
        <v>19</v>
      </c>
      <c r="B962" s="3" t="s">
        <v>45</v>
      </c>
      <c r="H962" s="3"/>
      <c r="I962" s="3"/>
      <c r="J962" s="3"/>
      <c r="K962" s="3"/>
      <c r="L962" s="3"/>
      <c r="M962" s="3"/>
      <c r="N962" s="3"/>
    </row>
    <row r="963" spans="1:14">
      <c r="A963" s="1" t="s">
        <v>22</v>
      </c>
      <c r="B963" s="3" t="s">
        <v>264</v>
      </c>
      <c r="H963" s="3"/>
      <c r="I963" s="3"/>
      <c r="J963" s="3"/>
      <c r="K963" s="3"/>
      <c r="L963" s="3"/>
      <c r="M963" s="3"/>
      <c r="N963" s="3"/>
    </row>
    <row r="964" spans="1:14">
      <c r="A964" s="6"/>
      <c r="B964" s="4"/>
      <c r="H964" s="3"/>
      <c r="I964" s="3"/>
      <c r="J964" s="3"/>
      <c r="K964" s="3"/>
      <c r="L964" s="3"/>
      <c r="M964" s="3"/>
      <c r="N964" s="3"/>
    </row>
    <row r="965" spans="1:14">
      <c r="A965" s="1" t="s">
        <v>1</v>
      </c>
      <c r="B965" s="1" t="s">
        <v>2</v>
      </c>
      <c r="D965" s="4"/>
      <c r="E965" s="4"/>
      <c r="H965" s="4"/>
      <c r="I965" s="4"/>
      <c r="J965" s="4"/>
      <c r="K965" s="4"/>
      <c r="L965" s="4"/>
      <c r="M965" s="4"/>
    </row>
    <row r="966" spans="1:14" ht="63.75" customHeight="1">
      <c r="A966" s="3" t="s">
        <v>332</v>
      </c>
      <c r="B966" s="26" t="s">
        <v>333</v>
      </c>
      <c r="C966" s="27" t="s">
        <v>334</v>
      </c>
      <c r="D966" s="27"/>
      <c r="E966" s="28"/>
    </row>
    <row r="967" spans="1:14">
      <c r="A967" s="1" t="s">
        <v>5</v>
      </c>
      <c r="B967" s="3" t="str">
        <f>[2]Sheet1!$J$2911</f>
        <v>MR FIRST AID</v>
      </c>
      <c r="H967" s="3"/>
      <c r="I967" s="3"/>
      <c r="J967" s="3"/>
      <c r="K967" s="3"/>
      <c r="L967" s="3"/>
      <c r="M967" s="3"/>
    </row>
    <row r="968" spans="1:14">
      <c r="A968" s="1" t="s">
        <v>8</v>
      </c>
      <c r="B968" s="3" t="str">
        <f>[2]Sheet1!J2913</f>
        <v>5.0000</v>
      </c>
      <c r="H968" s="3"/>
      <c r="I968" s="3"/>
      <c r="J968" s="3"/>
      <c r="K968" s="3"/>
      <c r="L968" s="3"/>
      <c r="M968" s="3"/>
    </row>
    <row r="969" spans="1:14">
      <c r="A969" s="1" t="s">
        <v>687</v>
      </c>
      <c r="B969" s="3" t="s">
        <v>755</v>
      </c>
      <c r="H969" s="3"/>
      <c r="I969" s="3"/>
      <c r="J969" s="3"/>
      <c r="K969" s="3"/>
      <c r="L969" s="3"/>
      <c r="M969" s="3"/>
    </row>
    <row r="970" spans="1:14">
      <c r="A970" s="1" t="s">
        <v>13</v>
      </c>
      <c r="B970" s="3">
        <v>99</v>
      </c>
      <c r="H970" s="3"/>
      <c r="I970" s="3"/>
      <c r="J970" s="3"/>
      <c r="K970" s="3"/>
      <c r="L970" s="3"/>
      <c r="M970" s="3"/>
    </row>
    <row r="971" spans="1:14">
      <c r="A971" s="1" t="s">
        <v>686</v>
      </c>
      <c r="B971" s="3" t="str">
        <f>$B$64</f>
        <v>12 per box</v>
      </c>
      <c r="H971" s="3"/>
      <c r="I971" s="3"/>
      <c r="J971" s="3"/>
      <c r="K971" s="3"/>
      <c r="L971" s="3"/>
      <c r="M971" s="3"/>
    </row>
    <row r="972" spans="1:14">
      <c r="A972" s="1" t="s">
        <v>16</v>
      </c>
      <c r="B972" s="3" t="str">
        <f>[2]Sheet1!J2921</f>
        <v>Atramat</v>
      </c>
      <c r="H972" s="3"/>
      <c r="I972" s="3"/>
      <c r="J972" s="3"/>
      <c r="K972" s="3"/>
      <c r="L972" s="3"/>
      <c r="M972" s="3"/>
    </row>
    <row r="973" spans="1:14">
      <c r="A973" s="1" t="s">
        <v>19</v>
      </c>
      <c r="B973" s="3" t="str">
        <f>[2]Sheet1!J2922</f>
        <v>Mexico</v>
      </c>
      <c r="H973" s="3"/>
      <c r="I973" s="3"/>
      <c r="J973" s="3"/>
      <c r="K973" s="3"/>
      <c r="L973" s="3"/>
      <c r="M973" s="3"/>
    </row>
    <row r="974" spans="1:14">
      <c r="A974" s="1" t="s">
        <v>22</v>
      </c>
      <c r="B974" s="3" t="str">
        <f>[2]Sheet1!J2923</f>
        <v>85.0000</v>
      </c>
      <c r="H974" s="3"/>
      <c r="I974" s="3"/>
      <c r="J974" s="3"/>
      <c r="K974" s="3"/>
      <c r="L974" s="3"/>
      <c r="M974" s="3"/>
    </row>
    <row r="975" spans="1:14" ht="15.5">
      <c r="A975" s="6"/>
      <c r="B975" s="4"/>
      <c r="C975" s="4"/>
      <c r="D975" s="4"/>
      <c r="E975" s="4"/>
      <c r="F975" s="4"/>
      <c r="G975" s="4"/>
      <c r="H975" s="3"/>
      <c r="I975" s="3"/>
      <c r="J975" s="3"/>
      <c r="K975" s="3"/>
      <c r="L975" s="14"/>
      <c r="M975" s="14"/>
    </row>
    <row r="976" spans="1:14">
      <c r="A976" s="1" t="s">
        <v>1</v>
      </c>
      <c r="B976" s="1" t="s">
        <v>2</v>
      </c>
      <c r="D976" s="4"/>
      <c r="E976" s="4"/>
      <c r="H976" s="4"/>
      <c r="I976" s="4"/>
      <c r="J976" s="4"/>
      <c r="K976" s="4"/>
      <c r="L976" s="4"/>
      <c r="M976" s="4"/>
    </row>
    <row r="977" spans="1:14" ht="63.75" customHeight="1">
      <c r="A977" s="3" t="s">
        <v>335</v>
      </c>
      <c r="B977" s="26" t="s">
        <v>336</v>
      </c>
      <c r="C977" s="27" t="s">
        <v>337</v>
      </c>
      <c r="D977" s="27"/>
      <c r="E977" s="28"/>
    </row>
    <row r="978" spans="1:14">
      <c r="A978" s="1" t="s">
        <v>5</v>
      </c>
      <c r="B978" s="3" t="str">
        <f>[2]Sheet1!$H$2930</f>
        <v>CLINISUT</v>
      </c>
      <c r="H978" s="3"/>
      <c r="I978" s="3"/>
      <c r="J978" s="3"/>
      <c r="K978" s="3"/>
      <c r="L978" s="3"/>
      <c r="M978" s="3"/>
      <c r="N978" s="3"/>
    </row>
    <row r="979" spans="1:14">
      <c r="A979" s="1" t="s">
        <v>8</v>
      </c>
      <c r="B979" s="3" t="str">
        <f>[2]Sheet1!H2932</f>
        <v>0.0000</v>
      </c>
      <c r="H979" s="3"/>
      <c r="I979" s="3"/>
      <c r="J979" s="3"/>
      <c r="K979" s="3"/>
      <c r="L979" s="3"/>
      <c r="M979" s="3"/>
      <c r="N979" s="3"/>
    </row>
    <row r="980" spans="1:14">
      <c r="A980" s="1" t="s">
        <v>687</v>
      </c>
      <c r="B980" s="3" t="s">
        <v>756</v>
      </c>
      <c r="H980" s="3"/>
      <c r="I980" s="3"/>
      <c r="J980" s="3"/>
      <c r="K980" s="3"/>
      <c r="L980" s="3"/>
      <c r="M980" s="3"/>
      <c r="N980" s="3"/>
    </row>
    <row r="981" spans="1:14">
      <c r="A981" s="1" t="s">
        <v>13</v>
      </c>
      <c r="B981" s="3">
        <v>99</v>
      </c>
      <c r="H981" s="3"/>
      <c r="I981" s="3"/>
      <c r="J981" s="3"/>
      <c r="K981" s="3"/>
      <c r="L981" s="3"/>
      <c r="M981" s="3"/>
      <c r="N981" s="3"/>
    </row>
    <row r="982" spans="1:14">
      <c r="A982" s="1" t="s">
        <v>686</v>
      </c>
      <c r="B982" s="3" t="str">
        <f>$B$64</f>
        <v>12 per box</v>
      </c>
      <c r="H982" s="3"/>
      <c r="I982" s="3"/>
      <c r="J982" s="3"/>
      <c r="K982" s="3"/>
      <c r="L982" s="3"/>
      <c r="M982" s="3"/>
      <c r="N982" s="3"/>
    </row>
    <row r="983" spans="1:14">
      <c r="A983" s="1" t="s">
        <v>16</v>
      </c>
      <c r="B983" s="3" t="str">
        <f>[2]Sheet1!H2940</f>
        <v>CliniSut</v>
      </c>
      <c r="H983" s="3"/>
      <c r="I983" s="3"/>
      <c r="J983" s="3"/>
      <c r="K983" s="3"/>
      <c r="L983" s="3"/>
      <c r="M983" s="3"/>
      <c r="N983" s="3"/>
    </row>
    <row r="984" spans="1:14">
      <c r="A984" s="1" t="s">
        <v>19</v>
      </c>
      <c r="B984" s="3" t="str">
        <f>[2]Sheet1!H2941</f>
        <v>South Africa</v>
      </c>
      <c r="H984" s="3"/>
      <c r="I984" s="3"/>
      <c r="J984" s="3"/>
      <c r="K984" s="3"/>
      <c r="L984" s="3"/>
      <c r="M984" s="3"/>
      <c r="N984" s="3"/>
    </row>
    <row r="985" spans="1:14">
      <c r="A985" s="1" t="s">
        <v>22</v>
      </c>
      <c r="B985" s="3" t="str">
        <f>[2]Sheet1!H2942</f>
        <v>35.0000</v>
      </c>
      <c r="H985" s="3"/>
      <c r="I985" s="3"/>
      <c r="J985" s="3"/>
      <c r="K985" s="3"/>
      <c r="L985" s="3"/>
      <c r="M985" s="3"/>
      <c r="N985" s="3"/>
    </row>
    <row r="986" spans="1:14">
      <c r="A986" s="6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3"/>
      <c r="N986" s="3"/>
    </row>
    <row r="987" spans="1:14">
      <c r="A987" s="1" t="s">
        <v>1</v>
      </c>
      <c r="B987" s="1" t="s">
        <v>2</v>
      </c>
      <c r="D987" s="4"/>
      <c r="E987" s="4"/>
      <c r="H987" s="4"/>
      <c r="I987" s="4"/>
      <c r="J987" s="4"/>
      <c r="K987" s="4"/>
      <c r="L987" s="4"/>
    </row>
    <row r="988" spans="1:14" ht="63.75" customHeight="1">
      <c r="A988" s="3" t="s">
        <v>338</v>
      </c>
      <c r="B988" s="26" t="s">
        <v>339</v>
      </c>
      <c r="C988" s="27" t="s">
        <v>340</v>
      </c>
      <c r="D988" s="27"/>
      <c r="E988" s="28"/>
    </row>
    <row r="989" spans="1:14">
      <c r="A989" s="1" t="s">
        <v>5</v>
      </c>
      <c r="B989" s="3" t="s">
        <v>33</v>
      </c>
      <c r="H989" s="3"/>
      <c r="I989" s="3"/>
      <c r="J989" s="3"/>
      <c r="K989" s="3"/>
      <c r="L989" s="3"/>
    </row>
    <row r="990" spans="1:14">
      <c r="A990" s="1" t="s">
        <v>8</v>
      </c>
      <c r="B990" s="3" t="s">
        <v>11</v>
      </c>
      <c r="H990" s="3"/>
      <c r="I990" s="3"/>
      <c r="J990" s="3"/>
      <c r="K990" s="3"/>
      <c r="L990" s="3"/>
    </row>
    <row r="991" spans="1:14">
      <c r="A991" s="1" t="s">
        <v>687</v>
      </c>
      <c r="B991" s="3" t="s">
        <v>757</v>
      </c>
      <c r="H991" s="3"/>
      <c r="I991" s="3"/>
      <c r="J991" s="3"/>
      <c r="K991" s="3"/>
      <c r="L991" s="3"/>
    </row>
    <row r="992" spans="1:14">
      <c r="A992" s="1" t="s">
        <v>13</v>
      </c>
      <c r="B992" s="3">
        <v>99</v>
      </c>
      <c r="H992" s="3"/>
      <c r="I992" s="3"/>
      <c r="J992" s="3"/>
      <c r="K992" s="3"/>
      <c r="L992" s="3"/>
    </row>
    <row r="993" spans="1:12">
      <c r="A993" s="1" t="s">
        <v>686</v>
      </c>
      <c r="B993" s="3" t="str">
        <f>$B$64</f>
        <v>12 per box</v>
      </c>
      <c r="H993" s="3"/>
      <c r="I993" s="3"/>
      <c r="J993" s="3"/>
      <c r="K993" s="3"/>
      <c r="L993" s="3"/>
    </row>
    <row r="994" spans="1:12">
      <c r="A994" s="1" t="s">
        <v>16</v>
      </c>
      <c r="B994" s="3" t="s">
        <v>41</v>
      </c>
      <c r="H994" s="3"/>
      <c r="I994" s="3"/>
      <c r="J994" s="3"/>
      <c r="K994" s="3"/>
      <c r="L994" s="3"/>
    </row>
    <row r="995" spans="1:12">
      <c r="A995" s="1" t="s">
        <v>19</v>
      </c>
      <c r="B995" s="3" t="s">
        <v>45</v>
      </c>
      <c r="H995" s="3"/>
      <c r="I995" s="3"/>
      <c r="J995" s="3"/>
      <c r="K995" s="3"/>
      <c r="L995" s="3"/>
    </row>
    <row r="996" spans="1:12">
      <c r="A996" s="1" t="s">
        <v>22</v>
      </c>
      <c r="B996" s="3" t="s">
        <v>264</v>
      </c>
      <c r="H996" s="3"/>
      <c r="I996" s="3"/>
      <c r="J996" s="3"/>
      <c r="K996" s="3"/>
      <c r="L996" s="3"/>
    </row>
    <row r="997" spans="1:12">
      <c r="A997" s="6"/>
      <c r="B997" s="4"/>
      <c r="H997" s="3"/>
      <c r="I997" s="3"/>
      <c r="J997" s="3"/>
      <c r="K997" s="3"/>
      <c r="L997" s="3"/>
    </row>
    <row r="998" spans="1:12">
      <c r="A998" s="1" t="s">
        <v>1</v>
      </c>
      <c r="B998" s="1" t="s">
        <v>2</v>
      </c>
      <c r="D998" s="4"/>
      <c r="E998" s="4"/>
      <c r="H998" s="4"/>
      <c r="I998" s="4"/>
    </row>
    <row r="999" spans="1:12" ht="63.75" customHeight="1">
      <c r="A999" s="3" t="s">
        <v>341</v>
      </c>
      <c r="B999" s="26" t="s">
        <v>342</v>
      </c>
      <c r="C999" s="27" t="s">
        <v>343</v>
      </c>
      <c r="D999" s="27"/>
      <c r="E999" s="28"/>
    </row>
    <row r="1000" spans="1:12">
      <c r="A1000" s="1" t="s">
        <v>5</v>
      </c>
      <c r="B1000" s="3" t="str">
        <f>[2]Sheet1!$H$2987</f>
        <v>RAM TRADE GROUP</v>
      </c>
      <c r="H1000" s="3"/>
      <c r="I1000" s="3"/>
    </row>
    <row r="1001" spans="1:12">
      <c r="A1001" s="1" t="s">
        <v>8</v>
      </c>
      <c r="B1001" s="3" t="str">
        <f>[2]Sheet1!H2989</f>
        <v>5.0000</v>
      </c>
      <c r="H1001" s="3"/>
      <c r="I1001" s="3"/>
    </row>
    <row r="1002" spans="1:12">
      <c r="A1002" s="1" t="s">
        <v>687</v>
      </c>
      <c r="B1002" s="3" t="s">
        <v>758</v>
      </c>
      <c r="H1002" s="3"/>
      <c r="I1002" s="3"/>
    </row>
    <row r="1003" spans="1:12">
      <c r="A1003" s="1" t="s">
        <v>13</v>
      </c>
      <c r="B1003" s="3">
        <v>98</v>
      </c>
      <c r="H1003" s="3"/>
      <c r="I1003" s="3"/>
    </row>
    <row r="1004" spans="1:12">
      <c r="A1004" s="1" t="s">
        <v>686</v>
      </c>
      <c r="B1004" s="3" t="str">
        <f>$B$64</f>
        <v>12 per box</v>
      </c>
      <c r="H1004" s="3"/>
      <c r="I1004" s="3"/>
    </row>
    <row r="1005" spans="1:12">
      <c r="A1005" s="1" t="s">
        <v>16</v>
      </c>
      <c r="B1005" s="3" t="str">
        <f>[2]Sheet1!H2997</f>
        <v>Synthecon</v>
      </c>
      <c r="H1005" s="3"/>
      <c r="I1005" s="3"/>
    </row>
    <row r="1006" spans="1:12">
      <c r="A1006" s="1" t="s">
        <v>19</v>
      </c>
      <c r="B1006" s="3" t="str">
        <f>[2]Sheet1!H2998</f>
        <v>South Africa</v>
      </c>
      <c r="H1006" s="3"/>
      <c r="I1006" s="3"/>
    </row>
    <row r="1007" spans="1:12">
      <c r="A1007" s="1" t="s">
        <v>22</v>
      </c>
      <c r="B1007" s="3" t="str">
        <f>[2]Sheet1!H2999</f>
        <v>0.0000</v>
      </c>
      <c r="H1007" s="3"/>
      <c r="I1007" s="3"/>
    </row>
    <row r="1008" spans="1:12">
      <c r="A1008" s="6"/>
      <c r="B1008" s="4"/>
      <c r="H1008" s="3"/>
      <c r="I1008" s="3"/>
    </row>
    <row r="1009" spans="1:8">
      <c r="A1009" s="1" t="s">
        <v>1</v>
      </c>
      <c r="B1009" s="1" t="s">
        <v>2</v>
      </c>
      <c r="D1009" s="4"/>
      <c r="E1009" s="4"/>
      <c r="H1009" s="4"/>
    </row>
    <row r="1010" spans="1:8" ht="63.75" customHeight="1">
      <c r="A1010" s="3" t="s">
        <v>344</v>
      </c>
      <c r="B1010" s="26" t="s">
        <v>345</v>
      </c>
      <c r="C1010" s="27" t="s">
        <v>346</v>
      </c>
      <c r="D1010" s="27"/>
      <c r="E1010" s="28"/>
    </row>
    <row r="1011" spans="1:8">
      <c r="A1011" s="1" t="s">
        <v>5</v>
      </c>
      <c r="B1011" s="3" t="s">
        <v>33</v>
      </c>
      <c r="H1011" s="3"/>
    </row>
    <row r="1012" spans="1:8">
      <c r="A1012" s="1" t="s">
        <v>8</v>
      </c>
      <c r="B1012" s="3" t="s">
        <v>11</v>
      </c>
      <c r="H1012" s="3"/>
    </row>
    <row r="1013" spans="1:8">
      <c r="A1013" s="1" t="s">
        <v>687</v>
      </c>
      <c r="B1013" s="3" t="s">
        <v>759</v>
      </c>
      <c r="H1013" s="3"/>
    </row>
    <row r="1014" spans="1:8">
      <c r="A1014" s="1" t="s">
        <v>13</v>
      </c>
      <c r="B1014" s="3">
        <v>99</v>
      </c>
      <c r="H1014" s="3"/>
    </row>
    <row r="1015" spans="1:8">
      <c r="A1015" s="1" t="s">
        <v>686</v>
      </c>
      <c r="B1015" s="3" t="str">
        <f>$B$64</f>
        <v>12 per box</v>
      </c>
      <c r="H1015" s="3"/>
    </row>
    <row r="1016" spans="1:8">
      <c r="A1016" s="1" t="s">
        <v>16</v>
      </c>
      <c r="B1016" s="3" t="s">
        <v>41</v>
      </c>
      <c r="H1016" s="3"/>
    </row>
    <row r="1017" spans="1:8">
      <c r="A1017" s="1" t="s">
        <v>19</v>
      </c>
      <c r="B1017" s="3" t="s">
        <v>45</v>
      </c>
      <c r="H1017" s="3"/>
    </row>
    <row r="1018" spans="1:8">
      <c r="A1018" s="1" t="s">
        <v>22</v>
      </c>
      <c r="B1018" s="3" t="s">
        <v>264</v>
      </c>
      <c r="H1018" s="3"/>
    </row>
    <row r="1019" spans="1:8">
      <c r="A1019" s="6"/>
      <c r="B1019" s="4"/>
      <c r="H1019" s="3"/>
    </row>
    <row r="1020" spans="1:8">
      <c r="A1020" s="1" t="s">
        <v>1</v>
      </c>
      <c r="B1020" s="1" t="s">
        <v>2</v>
      </c>
      <c r="D1020" s="4"/>
      <c r="E1020" s="4"/>
    </row>
    <row r="1021" spans="1:8" ht="63.75" customHeight="1">
      <c r="A1021" s="3" t="s">
        <v>347</v>
      </c>
      <c r="B1021" s="26" t="s">
        <v>348</v>
      </c>
      <c r="C1021" s="27" t="s">
        <v>349</v>
      </c>
      <c r="D1021" s="27"/>
      <c r="E1021" s="28"/>
    </row>
    <row r="1022" spans="1:8">
      <c r="A1022" s="1" t="s">
        <v>5</v>
      </c>
      <c r="B1022" s="3" t="s">
        <v>33</v>
      </c>
    </row>
    <row r="1023" spans="1:8">
      <c r="A1023" s="1" t="s">
        <v>8</v>
      </c>
      <c r="B1023" s="3" t="s">
        <v>11</v>
      </c>
    </row>
    <row r="1024" spans="1:8">
      <c r="A1024" s="1" t="s">
        <v>687</v>
      </c>
      <c r="B1024" s="3" t="s">
        <v>759</v>
      </c>
    </row>
    <row r="1025" spans="1:14">
      <c r="A1025" s="1" t="s">
        <v>13</v>
      </c>
      <c r="B1025" s="3">
        <v>99</v>
      </c>
    </row>
    <row r="1026" spans="1:14">
      <c r="A1026" s="1" t="s">
        <v>686</v>
      </c>
      <c r="B1026" s="3" t="str">
        <f>$B$64</f>
        <v>12 per box</v>
      </c>
    </row>
    <row r="1027" spans="1:14">
      <c r="A1027" s="1" t="s">
        <v>16</v>
      </c>
      <c r="B1027" s="3" t="s">
        <v>41</v>
      </c>
    </row>
    <row r="1028" spans="1:14">
      <c r="A1028" s="1" t="s">
        <v>19</v>
      </c>
      <c r="B1028" s="3" t="s">
        <v>45</v>
      </c>
    </row>
    <row r="1029" spans="1:14">
      <c r="A1029" s="1" t="s">
        <v>22</v>
      </c>
      <c r="B1029" s="3" t="s">
        <v>264</v>
      </c>
    </row>
    <row r="1030" spans="1:14">
      <c r="A1030" s="6"/>
      <c r="B1030" s="4"/>
    </row>
    <row r="1031" spans="1:14">
      <c r="A1031" s="1" t="s">
        <v>1</v>
      </c>
      <c r="B1031" s="1" t="s">
        <v>2</v>
      </c>
      <c r="H1031" s="4"/>
      <c r="I1031" s="4"/>
      <c r="J1031" s="4"/>
      <c r="K1031" s="4"/>
      <c r="L1031" s="4"/>
      <c r="M1031" s="4"/>
      <c r="N1031" s="4"/>
    </row>
    <row r="1032" spans="1:14" ht="63.75" customHeight="1">
      <c r="A1032" s="3" t="s">
        <v>350</v>
      </c>
      <c r="B1032" s="26" t="s">
        <v>351</v>
      </c>
      <c r="C1032" s="27" t="s">
        <v>352</v>
      </c>
      <c r="D1032" s="27"/>
      <c r="E1032" s="28"/>
    </row>
    <row r="1033" spans="1:14">
      <c r="A1033" s="1" t="s">
        <v>5</v>
      </c>
      <c r="B1033" s="3" t="s">
        <v>33</v>
      </c>
      <c r="H1033" s="3"/>
      <c r="I1033" s="3"/>
      <c r="J1033" s="3"/>
      <c r="K1033" s="3"/>
      <c r="L1033" s="3"/>
      <c r="M1033" s="3"/>
      <c r="N1033" s="3"/>
    </row>
    <row r="1034" spans="1:14">
      <c r="A1034" s="1" t="s">
        <v>8</v>
      </c>
      <c r="B1034" s="3" t="s">
        <v>11</v>
      </c>
      <c r="H1034" s="3"/>
      <c r="I1034" s="3"/>
      <c r="J1034" s="3"/>
      <c r="K1034" s="3"/>
      <c r="L1034" s="3"/>
      <c r="M1034" s="3"/>
      <c r="N1034" s="3"/>
    </row>
    <row r="1035" spans="1:14">
      <c r="A1035" s="1" t="s">
        <v>687</v>
      </c>
      <c r="B1035" s="3" t="s">
        <v>760</v>
      </c>
      <c r="H1035" s="3"/>
      <c r="I1035" s="3"/>
      <c r="J1035" s="3"/>
      <c r="K1035" s="3"/>
      <c r="L1035" s="3"/>
      <c r="M1035" s="3"/>
      <c r="N1035" s="3"/>
    </row>
    <row r="1036" spans="1:14">
      <c r="A1036" s="1" t="s">
        <v>13</v>
      </c>
      <c r="B1036" s="3">
        <v>99</v>
      </c>
      <c r="H1036" s="3"/>
      <c r="I1036" s="3"/>
      <c r="J1036" s="3"/>
      <c r="K1036" s="3"/>
      <c r="L1036" s="3"/>
      <c r="M1036" s="3"/>
      <c r="N1036" s="3"/>
    </row>
    <row r="1037" spans="1:14">
      <c r="A1037" s="1" t="s">
        <v>686</v>
      </c>
      <c r="B1037" s="3" t="str">
        <f>$B$64</f>
        <v>12 per box</v>
      </c>
      <c r="H1037" s="3"/>
      <c r="I1037" s="3"/>
      <c r="J1037" s="3"/>
      <c r="K1037" s="3"/>
      <c r="L1037" s="3"/>
      <c r="M1037" s="3"/>
      <c r="N1037" s="3"/>
    </row>
    <row r="1038" spans="1:14">
      <c r="A1038" s="1" t="s">
        <v>16</v>
      </c>
      <c r="B1038" s="3" t="s">
        <v>41</v>
      </c>
      <c r="H1038" s="3"/>
      <c r="I1038" s="3"/>
      <c r="J1038" s="3"/>
      <c r="K1038" s="3"/>
      <c r="L1038" s="3"/>
      <c r="M1038" s="3"/>
      <c r="N1038" s="3"/>
    </row>
    <row r="1039" spans="1:14">
      <c r="A1039" s="1" t="s">
        <v>19</v>
      </c>
      <c r="B1039" s="3" t="s">
        <v>45</v>
      </c>
      <c r="H1039" s="3"/>
      <c r="I1039" s="3"/>
      <c r="J1039" s="3"/>
      <c r="K1039" s="3"/>
      <c r="L1039" s="3"/>
      <c r="M1039" s="3"/>
      <c r="N1039" s="3"/>
    </row>
    <row r="1040" spans="1:14">
      <c r="A1040" s="1" t="s">
        <v>22</v>
      </c>
      <c r="B1040" s="3" t="s">
        <v>264</v>
      </c>
      <c r="H1040" s="3"/>
      <c r="I1040" s="3"/>
      <c r="J1040" s="3"/>
      <c r="K1040" s="3"/>
      <c r="L1040" s="3"/>
      <c r="M1040" s="3"/>
      <c r="N1040" s="3"/>
    </row>
    <row r="1041" spans="1:14">
      <c r="A1041" s="6"/>
      <c r="B1041" s="4"/>
      <c r="C1041" s="4"/>
      <c r="D1041" s="4"/>
      <c r="E1041" s="4"/>
      <c r="F1041" s="4"/>
      <c r="G1041" s="4"/>
      <c r="H1041" s="4"/>
      <c r="I1041" s="3"/>
      <c r="J1041" s="3"/>
      <c r="K1041" s="3"/>
      <c r="L1041" s="3"/>
      <c r="M1041" s="3"/>
      <c r="N1041" s="3"/>
    </row>
    <row r="1042" spans="1:14">
      <c r="A1042" s="1" t="s">
        <v>1</v>
      </c>
      <c r="B1042" s="1" t="s">
        <v>2</v>
      </c>
      <c r="D1042" s="4"/>
      <c r="E1042" s="4"/>
      <c r="H1042" s="4"/>
      <c r="I1042" s="4"/>
      <c r="J1042" s="4"/>
      <c r="K1042" s="4"/>
      <c r="L1042" s="4"/>
    </row>
    <row r="1043" spans="1:14" ht="63.75" customHeight="1">
      <c r="A1043" s="3" t="s">
        <v>354</v>
      </c>
      <c r="B1043" s="26" t="s">
        <v>355</v>
      </c>
      <c r="C1043" s="27" t="s">
        <v>356</v>
      </c>
      <c r="D1043" s="27"/>
      <c r="E1043" s="28"/>
    </row>
    <row r="1044" spans="1:14">
      <c r="A1044" s="1" t="s">
        <v>5</v>
      </c>
      <c r="B1044" s="3" t="str">
        <f>[2]Sheet1!$G$3063</f>
        <v>CLINISUT</v>
      </c>
      <c r="H1044" s="3"/>
      <c r="I1044" s="3"/>
      <c r="J1044" s="3"/>
      <c r="K1044" s="3"/>
      <c r="L1044" s="3"/>
    </row>
    <row r="1045" spans="1:14">
      <c r="A1045" s="1" t="s">
        <v>8</v>
      </c>
      <c r="B1045" s="3" t="str">
        <f>[2]Sheet1!G3065</f>
        <v>0.0000</v>
      </c>
      <c r="H1045" s="3"/>
      <c r="I1045" s="3"/>
      <c r="J1045" s="3"/>
      <c r="K1045" s="3"/>
      <c r="L1045" s="3"/>
    </row>
    <row r="1046" spans="1:14">
      <c r="A1046" s="1" t="s">
        <v>687</v>
      </c>
      <c r="B1046" s="3" t="s">
        <v>761</v>
      </c>
      <c r="H1046" s="3"/>
      <c r="I1046" s="3"/>
      <c r="J1046" s="3"/>
      <c r="K1046" s="3"/>
      <c r="L1046" s="3"/>
    </row>
    <row r="1047" spans="1:14">
      <c r="A1047" s="1" t="s">
        <v>13</v>
      </c>
      <c r="B1047" s="3">
        <v>99</v>
      </c>
      <c r="H1047" s="3"/>
      <c r="I1047" s="3"/>
      <c r="J1047" s="3"/>
      <c r="K1047" s="3"/>
      <c r="L1047" s="3"/>
    </row>
    <row r="1048" spans="1:14">
      <c r="A1048" s="1" t="s">
        <v>686</v>
      </c>
      <c r="B1048" s="3" t="str">
        <f>$B$64</f>
        <v>12 per box</v>
      </c>
      <c r="H1048" s="3"/>
      <c r="I1048" s="3"/>
      <c r="J1048" s="3"/>
      <c r="K1048" s="3"/>
      <c r="L1048" s="3"/>
    </row>
    <row r="1049" spans="1:14">
      <c r="A1049" s="1" t="s">
        <v>16</v>
      </c>
      <c r="B1049" s="3" t="str">
        <f>[2]Sheet1!G3073</f>
        <v>CliniSut</v>
      </c>
      <c r="H1049" s="3"/>
      <c r="I1049" s="3"/>
      <c r="J1049" s="3"/>
      <c r="K1049" s="3"/>
      <c r="L1049" s="3"/>
    </row>
    <row r="1050" spans="1:14">
      <c r="A1050" s="1" t="s">
        <v>19</v>
      </c>
      <c r="B1050" s="3" t="str">
        <f>[2]Sheet1!G3074</f>
        <v>South Africa</v>
      </c>
      <c r="H1050" s="3"/>
      <c r="I1050" s="3"/>
      <c r="J1050" s="3"/>
      <c r="K1050" s="3"/>
      <c r="L1050" s="3"/>
    </row>
    <row r="1051" spans="1:14">
      <c r="A1051" s="1" t="s">
        <v>22</v>
      </c>
      <c r="B1051" s="3" t="str">
        <f>[2]Sheet1!G3075</f>
        <v>35.0000</v>
      </c>
      <c r="H1051" s="3"/>
      <c r="I1051" s="3"/>
      <c r="J1051" s="3"/>
      <c r="K1051" s="3"/>
      <c r="L1051" s="3"/>
    </row>
    <row r="1052" spans="1:14">
      <c r="A1052" s="6"/>
      <c r="B1052" s="4"/>
      <c r="C1052" s="4"/>
      <c r="D1052" s="4"/>
      <c r="E1052" s="4"/>
      <c r="F1052" s="4"/>
      <c r="G1052" s="4"/>
      <c r="H1052" s="4"/>
      <c r="I1052" s="4"/>
      <c r="J1052" s="4"/>
      <c r="K1052" s="3"/>
      <c r="L1052" s="3"/>
    </row>
    <row r="1053" spans="1:14">
      <c r="A1053" s="1" t="s">
        <v>1</v>
      </c>
      <c r="B1053" s="1" t="s">
        <v>2</v>
      </c>
      <c r="D1053" s="4"/>
      <c r="E1053" s="4"/>
      <c r="H1053" s="4"/>
      <c r="I1053" s="4"/>
      <c r="J1053" s="4"/>
      <c r="K1053" s="4"/>
      <c r="L1053" s="4"/>
    </row>
    <row r="1054" spans="1:14" ht="63.75" customHeight="1">
      <c r="A1054" s="3" t="s">
        <v>357</v>
      </c>
      <c r="B1054" s="26" t="s">
        <v>358</v>
      </c>
      <c r="C1054" s="27" t="s">
        <v>359</v>
      </c>
      <c r="D1054" s="27"/>
      <c r="E1054" s="28"/>
    </row>
    <row r="1055" spans="1:14">
      <c r="A1055" s="1" t="s">
        <v>5</v>
      </c>
      <c r="B1055" s="3" t="s">
        <v>33</v>
      </c>
      <c r="H1055" s="3"/>
      <c r="I1055" s="3"/>
      <c r="J1055" s="3"/>
      <c r="K1055" s="3"/>
      <c r="L1055" s="3"/>
    </row>
    <row r="1056" spans="1:14">
      <c r="A1056" s="1" t="s">
        <v>8</v>
      </c>
      <c r="B1056" s="3" t="s">
        <v>11</v>
      </c>
      <c r="H1056" s="3"/>
      <c r="I1056" s="3"/>
      <c r="J1056" s="3"/>
      <c r="K1056" s="3"/>
      <c r="L1056" s="3"/>
    </row>
    <row r="1057" spans="1:14">
      <c r="A1057" s="1" t="s">
        <v>687</v>
      </c>
      <c r="B1057" s="3" t="s">
        <v>762</v>
      </c>
      <c r="H1057" s="3"/>
      <c r="I1057" s="3"/>
      <c r="J1057" s="3"/>
      <c r="K1057" s="3"/>
      <c r="L1057" s="3"/>
    </row>
    <row r="1058" spans="1:14">
      <c r="A1058" s="1" t="s">
        <v>13</v>
      </c>
      <c r="B1058" s="3">
        <v>99</v>
      </c>
      <c r="H1058" s="3"/>
      <c r="I1058" s="3"/>
      <c r="J1058" s="3"/>
      <c r="K1058" s="3"/>
      <c r="L1058" s="3"/>
    </row>
    <row r="1059" spans="1:14">
      <c r="A1059" s="1" t="s">
        <v>686</v>
      </c>
      <c r="B1059" s="3" t="str">
        <f>$B$64</f>
        <v>12 per box</v>
      </c>
      <c r="H1059" s="3"/>
      <c r="I1059" s="3"/>
      <c r="J1059" s="3"/>
      <c r="K1059" s="3"/>
      <c r="L1059" s="3"/>
    </row>
    <row r="1060" spans="1:14">
      <c r="A1060" s="1" t="s">
        <v>16</v>
      </c>
      <c r="B1060" s="3" t="s">
        <v>41</v>
      </c>
      <c r="H1060" s="3"/>
      <c r="I1060" s="3"/>
      <c r="J1060" s="3"/>
      <c r="K1060" s="3"/>
      <c r="L1060" s="3"/>
    </row>
    <row r="1061" spans="1:14">
      <c r="A1061" s="1" t="s">
        <v>19</v>
      </c>
      <c r="B1061" s="3" t="s">
        <v>45</v>
      </c>
      <c r="H1061" s="3"/>
      <c r="I1061" s="3"/>
      <c r="J1061" s="3"/>
      <c r="K1061" s="3"/>
      <c r="L1061" s="3"/>
    </row>
    <row r="1062" spans="1:14">
      <c r="A1062" s="1" t="s">
        <v>22</v>
      </c>
      <c r="B1062" s="3" t="s">
        <v>264</v>
      </c>
      <c r="H1062" s="3"/>
      <c r="I1062" s="3"/>
      <c r="J1062" s="3"/>
      <c r="K1062" s="3"/>
      <c r="L1062" s="3"/>
    </row>
    <row r="1063" spans="1:14">
      <c r="A1063" s="6"/>
      <c r="B1063" s="4"/>
      <c r="H1063" s="3"/>
      <c r="I1063" s="3"/>
      <c r="J1063" s="3"/>
      <c r="K1063" s="3"/>
      <c r="L1063" s="3"/>
    </row>
    <row r="1064" spans="1:14">
      <c r="A1064" s="1" t="s">
        <v>1</v>
      </c>
      <c r="B1064" s="1" t="s">
        <v>2</v>
      </c>
      <c r="D1064" s="4"/>
      <c r="E1064" s="4"/>
      <c r="H1064" s="4"/>
      <c r="I1064" s="4"/>
      <c r="J1064" s="4"/>
      <c r="K1064" s="4"/>
      <c r="L1064" s="4"/>
      <c r="M1064" s="4"/>
      <c r="N1064" s="4"/>
    </row>
    <row r="1065" spans="1:14" ht="63.75" customHeight="1">
      <c r="A1065" s="3" t="s">
        <v>360</v>
      </c>
      <c r="B1065" s="26" t="s">
        <v>361</v>
      </c>
      <c r="C1065" s="27" t="s">
        <v>362</v>
      </c>
      <c r="D1065" s="27"/>
      <c r="E1065" s="28"/>
    </row>
    <row r="1066" spans="1:14">
      <c r="A1066" s="1" t="s">
        <v>5</v>
      </c>
      <c r="B1066" s="3" t="str">
        <f>[2]Sheet1!$H$3101</f>
        <v>AFRISKY MEDICAL</v>
      </c>
      <c r="H1066" s="3"/>
      <c r="I1066" s="3"/>
      <c r="J1066" s="3"/>
      <c r="K1066" s="3"/>
      <c r="L1066" s="3"/>
      <c r="M1066" s="3"/>
      <c r="N1066" s="3"/>
    </row>
    <row r="1067" spans="1:14">
      <c r="A1067" s="1" t="s">
        <v>8</v>
      </c>
      <c r="B1067" s="3" t="str">
        <f>[2]Sheet1!H3103</f>
        <v>100.0000</v>
      </c>
      <c r="H1067" s="3"/>
      <c r="I1067" s="3"/>
      <c r="J1067" s="3"/>
      <c r="K1067" s="3"/>
      <c r="L1067" s="3"/>
      <c r="M1067" s="3"/>
      <c r="N1067" s="3"/>
    </row>
    <row r="1068" spans="1:14">
      <c r="A1068" s="1" t="s">
        <v>687</v>
      </c>
      <c r="B1068" s="3" t="s">
        <v>763</v>
      </c>
      <c r="H1068" s="3"/>
      <c r="I1068" s="3"/>
      <c r="J1068" s="3"/>
      <c r="K1068" s="3"/>
      <c r="L1068" s="3"/>
      <c r="M1068" s="3"/>
      <c r="N1068" s="3"/>
    </row>
    <row r="1069" spans="1:14">
      <c r="A1069" s="1" t="s">
        <v>13</v>
      </c>
      <c r="B1069" s="3">
        <v>99</v>
      </c>
      <c r="H1069" s="3"/>
      <c r="I1069" s="3"/>
      <c r="J1069" s="3"/>
      <c r="K1069" s="3"/>
      <c r="L1069" s="3"/>
      <c r="M1069" s="3"/>
      <c r="N1069" s="3"/>
    </row>
    <row r="1070" spans="1:14">
      <c r="A1070" s="1" t="s">
        <v>686</v>
      </c>
      <c r="B1070" s="3" t="str">
        <f>$B$64</f>
        <v>12 per box</v>
      </c>
      <c r="H1070" s="3"/>
      <c r="I1070" s="3"/>
      <c r="J1070" s="3"/>
      <c r="K1070" s="3"/>
      <c r="L1070" s="3"/>
      <c r="M1070" s="3"/>
      <c r="N1070" s="3"/>
    </row>
    <row r="1071" spans="1:14">
      <c r="A1071" s="1" t="s">
        <v>16</v>
      </c>
      <c r="B1071" s="3" t="str">
        <f>[2]Sheet1!H3111</f>
        <v>Meril</v>
      </c>
      <c r="H1071" s="3"/>
      <c r="I1071" s="3"/>
      <c r="J1071" s="3"/>
      <c r="K1071" s="3"/>
      <c r="L1071" s="3"/>
      <c r="M1071" s="3"/>
      <c r="N1071" s="3"/>
    </row>
    <row r="1072" spans="1:14">
      <c r="A1072" s="1" t="s">
        <v>19</v>
      </c>
      <c r="B1072" s="3" t="str">
        <f>[2]Sheet1!H3112</f>
        <v>India</v>
      </c>
      <c r="H1072" s="3"/>
      <c r="I1072" s="3"/>
      <c r="J1072" s="3"/>
      <c r="K1072" s="3"/>
      <c r="L1072" s="3"/>
      <c r="M1072" s="3"/>
      <c r="N1072" s="3"/>
    </row>
    <row r="1073" spans="1:14">
      <c r="A1073" s="1" t="s">
        <v>22</v>
      </c>
      <c r="B1073" s="3" t="str">
        <f>[2]Sheet1!H3113</f>
        <v>100.0000</v>
      </c>
      <c r="H1073" s="3"/>
      <c r="I1073" s="3"/>
      <c r="J1073" s="3"/>
      <c r="K1073" s="3"/>
      <c r="L1073" s="3"/>
      <c r="M1073" s="3"/>
      <c r="N1073" s="3"/>
    </row>
    <row r="1074" spans="1:14" s="22" customFormat="1">
      <c r="A1074" s="18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</row>
    <row r="1075" spans="1:14">
      <c r="A1075" s="1" t="s">
        <v>1</v>
      </c>
      <c r="B1075" s="1" t="s">
        <v>2</v>
      </c>
      <c r="D1075" s="4"/>
      <c r="E1075" s="4"/>
      <c r="H1075" s="4"/>
    </row>
    <row r="1076" spans="1:14" ht="63.75" customHeight="1">
      <c r="A1076" s="3" t="s">
        <v>363</v>
      </c>
      <c r="B1076" s="26" t="s">
        <v>364</v>
      </c>
      <c r="C1076" s="27" t="s">
        <v>365</v>
      </c>
      <c r="D1076" s="27"/>
      <c r="E1076" s="28"/>
    </row>
    <row r="1077" spans="1:14">
      <c r="A1077" s="1" t="s">
        <v>5</v>
      </c>
      <c r="B1077" s="3" t="s">
        <v>33</v>
      </c>
      <c r="H1077" s="3"/>
    </row>
    <row r="1078" spans="1:14">
      <c r="A1078" s="1" t="s">
        <v>8</v>
      </c>
      <c r="B1078" s="3" t="s">
        <v>11</v>
      </c>
      <c r="H1078" s="3"/>
    </row>
    <row r="1079" spans="1:14">
      <c r="A1079" s="1" t="s">
        <v>687</v>
      </c>
      <c r="B1079" s="3" t="s">
        <v>764</v>
      </c>
      <c r="H1079" s="3"/>
    </row>
    <row r="1080" spans="1:14">
      <c r="A1080" s="1" t="s">
        <v>13</v>
      </c>
      <c r="B1080" s="3">
        <v>99</v>
      </c>
      <c r="H1080" s="3"/>
    </row>
    <row r="1081" spans="1:14">
      <c r="A1081" s="1" t="s">
        <v>686</v>
      </c>
      <c r="B1081" s="3" t="str">
        <f>$B$64</f>
        <v>12 per box</v>
      </c>
      <c r="H1081" s="3"/>
    </row>
    <row r="1082" spans="1:14">
      <c r="A1082" s="1" t="s">
        <v>16</v>
      </c>
      <c r="B1082" s="3" t="s">
        <v>41</v>
      </c>
      <c r="H1082" s="3"/>
    </row>
    <row r="1083" spans="1:14">
      <c r="A1083" s="1" t="s">
        <v>19</v>
      </c>
      <c r="B1083" s="3" t="s">
        <v>45</v>
      </c>
      <c r="H1083" s="3"/>
    </row>
    <row r="1084" spans="1:14">
      <c r="A1084" s="1" t="s">
        <v>22</v>
      </c>
      <c r="B1084" s="3" t="s">
        <v>264</v>
      </c>
      <c r="H1084" s="3"/>
    </row>
    <row r="1085" spans="1:14">
      <c r="A1085" s="6"/>
      <c r="B1085" s="4"/>
      <c r="H1085" s="3"/>
    </row>
    <row r="1086" spans="1:14">
      <c r="A1086" s="1" t="s">
        <v>1</v>
      </c>
      <c r="B1086" s="1" t="s">
        <v>2</v>
      </c>
      <c r="D1086" s="4"/>
      <c r="E1086" s="4"/>
      <c r="H1086" s="4"/>
    </row>
    <row r="1087" spans="1:14" ht="63.75" customHeight="1">
      <c r="A1087" s="3" t="s">
        <v>366</v>
      </c>
      <c r="B1087" s="26" t="s">
        <v>367</v>
      </c>
      <c r="C1087" s="27" t="s">
        <v>368</v>
      </c>
      <c r="D1087" s="27"/>
      <c r="E1087" s="28"/>
    </row>
    <row r="1088" spans="1:14">
      <c r="A1088" s="1" t="s">
        <v>5</v>
      </c>
      <c r="B1088" s="3" t="str">
        <f>[2]Sheet1!$I$3139</f>
        <v>CLINISUT</v>
      </c>
      <c r="H1088" s="3"/>
      <c r="I1088" s="3"/>
      <c r="J1088" s="3"/>
      <c r="K1088" s="3"/>
      <c r="L1088" s="3"/>
      <c r="M1088" s="3"/>
    </row>
    <row r="1089" spans="1:13">
      <c r="A1089" s="1" t="s">
        <v>8</v>
      </c>
      <c r="B1089" s="3" t="str">
        <f>[2]Sheet1!I3141</f>
        <v>0.0000</v>
      </c>
      <c r="H1089" s="3"/>
      <c r="I1089" s="3"/>
      <c r="J1089" s="3"/>
      <c r="K1089" s="3"/>
      <c r="L1089" s="3"/>
      <c r="M1089" s="3"/>
    </row>
    <row r="1090" spans="1:13">
      <c r="A1090" s="1" t="s">
        <v>687</v>
      </c>
      <c r="B1090" s="3" t="s">
        <v>765</v>
      </c>
      <c r="H1090" s="3"/>
      <c r="I1090" s="3"/>
      <c r="J1090" s="3"/>
      <c r="K1090" s="3"/>
      <c r="L1090" s="3"/>
      <c r="M1090" s="3"/>
    </row>
    <row r="1091" spans="1:13">
      <c r="A1091" s="1" t="s">
        <v>13</v>
      </c>
      <c r="B1091" s="3" t="str">
        <f>[2]Sheet1!I3147</f>
        <v>-897.5455</v>
      </c>
      <c r="H1091" s="3"/>
      <c r="I1091" s="3"/>
      <c r="J1091" s="3"/>
      <c r="K1091" s="3"/>
      <c r="L1091" s="3"/>
      <c r="M1091" s="3"/>
    </row>
    <row r="1092" spans="1:13">
      <c r="A1092" s="1" t="s">
        <v>686</v>
      </c>
      <c r="B1092" s="3" t="str">
        <f>$B$64</f>
        <v>12 per box</v>
      </c>
      <c r="H1092" s="3"/>
      <c r="I1092" s="3"/>
      <c r="J1092" s="3"/>
      <c r="K1092" s="3"/>
      <c r="L1092" s="3"/>
      <c r="M1092" s="3"/>
    </row>
    <row r="1093" spans="1:13">
      <c r="A1093" s="1" t="s">
        <v>16</v>
      </c>
      <c r="B1093" s="3" t="str">
        <f>[2]Sheet1!I3149</f>
        <v>CliniSut</v>
      </c>
      <c r="H1093" s="3"/>
      <c r="I1093" s="3"/>
      <c r="J1093" s="3"/>
      <c r="K1093" s="3"/>
      <c r="L1093" s="3"/>
      <c r="M1093" s="3"/>
    </row>
    <row r="1094" spans="1:13">
      <c r="A1094" s="1" t="s">
        <v>19</v>
      </c>
      <c r="B1094" s="3" t="str">
        <f>[2]Sheet1!I3150</f>
        <v>South Africa</v>
      </c>
      <c r="H1094" s="3"/>
      <c r="I1094" s="3"/>
      <c r="J1094" s="3"/>
      <c r="K1094" s="3"/>
      <c r="L1094" s="3"/>
      <c r="M1094" s="3"/>
    </row>
    <row r="1095" spans="1:13">
      <c r="A1095" s="1" t="s">
        <v>22</v>
      </c>
      <c r="B1095" s="3" t="str">
        <f>[2]Sheet1!I3151</f>
        <v>35.0000</v>
      </c>
      <c r="H1095" s="3"/>
      <c r="I1095" s="3"/>
      <c r="J1095" s="3"/>
      <c r="K1095" s="3"/>
      <c r="L1095" s="3"/>
      <c r="M1095" s="3"/>
    </row>
    <row r="1096" spans="1:13" s="22" customFormat="1">
      <c r="A1096" s="18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</row>
    <row r="1097" spans="1:13">
      <c r="A1097" s="1" t="s">
        <v>1</v>
      </c>
      <c r="B1097" s="1" t="s">
        <v>2</v>
      </c>
      <c r="D1097" s="4"/>
      <c r="E1097" s="4"/>
      <c r="H1097" s="4"/>
      <c r="I1097" s="4"/>
      <c r="J1097" s="4"/>
      <c r="K1097" s="4"/>
    </row>
    <row r="1098" spans="1:13" ht="63.75" customHeight="1">
      <c r="A1098" s="3" t="s">
        <v>369</v>
      </c>
      <c r="B1098" s="26" t="s">
        <v>370</v>
      </c>
      <c r="C1098" s="27" t="s">
        <v>371</v>
      </c>
      <c r="D1098" s="27"/>
      <c r="E1098" s="28"/>
    </row>
    <row r="1099" spans="1:13">
      <c r="A1099" s="1" t="s">
        <v>5</v>
      </c>
      <c r="B1099" s="3" t="s">
        <v>33</v>
      </c>
      <c r="H1099" s="3"/>
      <c r="I1099" s="3"/>
      <c r="J1099" s="3"/>
      <c r="K1099" s="3"/>
    </row>
    <row r="1100" spans="1:13">
      <c r="A1100" s="1" t="s">
        <v>8</v>
      </c>
      <c r="B1100" s="3" t="s">
        <v>11</v>
      </c>
      <c r="H1100" s="3"/>
      <c r="I1100" s="3"/>
      <c r="J1100" s="3"/>
      <c r="K1100" s="3"/>
    </row>
    <row r="1101" spans="1:13">
      <c r="A1101" s="1" t="s">
        <v>687</v>
      </c>
      <c r="B1101" s="3" t="s">
        <v>764</v>
      </c>
      <c r="H1101" s="3"/>
      <c r="I1101" s="3"/>
      <c r="J1101" s="3"/>
      <c r="K1101" s="3"/>
    </row>
    <row r="1102" spans="1:13">
      <c r="A1102" s="1" t="s">
        <v>13</v>
      </c>
      <c r="B1102" s="3">
        <v>99</v>
      </c>
      <c r="H1102" s="3"/>
      <c r="I1102" s="3"/>
      <c r="J1102" s="3"/>
      <c r="K1102" s="3"/>
    </row>
    <row r="1103" spans="1:13">
      <c r="A1103" s="1" t="s">
        <v>686</v>
      </c>
      <c r="B1103" s="3" t="str">
        <f>$B$64</f>
        <v>12 per box</v>
      </c>
      <c r="H1103" s="3"/>
      <c r="I1103" s="3"/>
      <c r="J1103" s="3"/>
      <c r="K1103" s="3"/>
    </row>
    <row r="1104" spans="1:13">
      <c r="A1104" s="1" t="s">
        <v>16</v>
      </c>
      <c r="B1104" s="3" t="s">
        <v>41</v>
      </c>
      <c r="H1104" s="3"/>
      <c r="I1104" s="3"/>
      <c r="J1104" s="3"/>
      <c r="K1104" s="3"/>
    </row>
    <row r="1105" spans="1:16">
      <c r="A1105" s="1" t="s">
        <v>19</v>
      </c>
      <c r="B1105" s="3" t="s">
        <v>45</v>
      </c>
      <c r="H1105" s="3"/>
      <c r="I1105" s="3"/>
      <c r="J1105" s="3"/>
      <c r="K1105" s="3"/>
    </row>
    <row r="1106" spans="1:16">
      <c r="A1106" s="1" t="s">
        <v>22</v>
      </c>
      <c r="B1106" s="3" t="s">
        <v>264</v>
      </c>
      <c r="H1106" s="3"/>
      <c r="I1106" s="3"/>
      <c r="J1106" s="3"/>
      <c r="K1106" s="3"/>
    </row>
    <row r="1108" spans="1:16">
      <c r="A1108" s="1" t="s">
        <v>1</v>
      </c>
      <c r="B1108" s="1" t="s">
        <v>2</v>
      </c>
      <c r="D1108" s="4"/>
      <c r="E1108" s="4"/>
      <c r="H1108" s="4"/>
      <c r="I1108" s="4"/>
      <c r="J1108" s="4"/>
      <c r="K1108" s="4"/>
      <c r="L1108" s="4"/>
      <c r="M1108" s="4"/>
      <c r="N1108" s="4"/>
      <c r="O1108" s="4"/>
      <c r="P1108" s="4"/>
    </row>
    <row r="1109" spans="1:16" ht="63.75" customHeight="1">
      <c r="A1109" s="3" t="s">
        <v>372</v>
      </c>
      <c r="B1109" s="26" t="s">
        <v>373</v>
      </c>
      <c r="C1109" s="27" t="s">
        <v>374</v>
      </c>
      <c r="D1109" s="27"/>
      <c r="E1109" s="28"/>
    </row>
    <row r="1110" spans="1:16">
      <c r="A1110" s="1" t="s">
        <v>5</v>
      </c>
      <c r="B1110" s="3" t="str">
        <f>[2]Sheet1!$J$3177</f>
        <v>CLINISUT</v>
      </c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1:16">
      <c r="A1111" s="1" t="s">
        <v>8</v>
      </c>
      <c r="B1111" s="3" t="str">
        <f>[2]Sheet1!J3179</f>
        <v>0.0000</v>
      </c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1:16">
      <c r="A1112" s="1" t="s">
        <v>687</v>
      </c>
      <c r="B1112" s="3" t="s">
        <v>766</v>
      </c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1:16">
      <c r="A1113" s="1" t="s">
        <v>13</v>
      </c>
      <c r="B1113" s="3">
        <v>99</v>
      </c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1:16">
      <c r="A1114" s="1" t="s">
        <v>686</v>
      </c>
      <c r="B1114" s="3" t="str">
        <f>$B$64</f>
        <v>12 per box</v>
      </c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1:16">
      <c r="A1115" s="1" t="s">
        <v>16</v>
      </c>
      <c r="B1115" s="3" t="str">
        <f>[2]Sheet1!J3187</f>
        <v>CliniSut</v>
      </c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1:16">
      <c r="A1116" s="1" t="s">
        <v>19</v>
      </c>
      <c r="B1116" s="3" t="str">
        <f>[2]Sheet1!J3188</f>
        <v>South Africa</v>
      </c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1:16">
      <c r="A1117" s="1" t="s">
        <v>22</v>
      </c>
      <c r="B1117" s="3" t="str">
        <f>[2]Sheet1!J3189</f>
        <v>35.0000</v>
      </c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1:16" s="22" customFormat="1">
      <c r="A1118" s="18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</row>
    <row r="1119" spans="1:16">
      <c r="A1119" s="1" t="s">
        <v>1</v>
      </c>
      <c r="B1119" s="1" t="s">
        <v>2</v>
      </c>
      <c r="D1119" s="4"/>
      <c r="E1119" s="4"/>
      <c r="H1119" s="4"/>
      <c r="I1119" s="4"/>
      <c r="J1119" s="4"/>
      <c r="K1119" s="4"/>
      <c r="L1119" s="4"/>
      <c r="M1119" s="4"/>
    </row>
    <row r="1120" spans="1:16" ht="63.75" customHeight="1">
      <c r="A1120" s="3" t="s">
        <v>375</v>
      </c>
      <c r="B1120" s="26" t="s">
        <v>376</v>
      </c>
      <c r="C1120" s="27" t="s">
        <v>377</v>
      </c>
      <c r="D1120" s="27"/>
      <c r="E1120" s="28"/>
    </row>
    <row r="1121" spans="1:13">
      <c r="A1121" s="1" t="s">
        <v>5</v>
      </c>
      <c r="B1121" s="3" t="str">
        <f>[2]Sheet1!$J$3196</f>
        <v>CLINISUT</v>
      </c>
      <c r="H1121" s="3"/>
      <c r="I1121" s="3"/>
      <c r="J1121" s="3"/>
      <c r="K1121" s="3"/>
      <c r="L1121" s="3"/>
      <c r="M1121" s="3"/>
    </row>
    <row r="1122" spans="1:13">
      <c r="A1122" s="1" t="s">
        <v>8</v>
      </c>
      <c r="B1122" s="3" t="str">
        <f>[2]Sheet1!J3198</f>
        <v>0.0000</v>
      </c>
      <c r="H1122" s="3"/>
      <c r="I1122" s="3"/>
      <c r="J1122" s="3"/>
      <c r="K1122" s="3"/>
      <c r="L1122" s="3"/>
      <c r="M1122" s="3"/>
    </row>
    <row r="1123" spans="1:13">
      <c r="A1123" s="1" t="s">
        <v>687</v>
      </c>
      <c r="B1123" s="3" t="s">
        <v>766</v>
      </c>
      <c r="H1123" s="3"/>
      <c r="I1123" s="3"/>
      <c r="J1123" s="3"/>
      <c r="K1123" s="3"/>
      <c r="L1123" s="3"/>
      <c r="M1123" s="3"/>
    </row>
    <row r="1124" spans="1:13">
      <c r="A1124" s="1" t="s">
        <v>13</v>
      </c>
      <c r="B1124" s="3" t="str">
        <f>[2]Sheet1!J3204</f>
        <v>-854.6779</v>
      </c>
      <c r="H1124" s="3"/>
      <c r="I1124" s="3"/>
      <c r="J1124" s="3"/>
      <c r="K1124" s="3"/>
      <c r="L1124" s="3"/>
      <c r="M1124" s="3"/>
    </row>
    <row r="1125" spans="1:13">
      <c r="A1125" s="1" t="s">
        <v>686</v>
      </c>
      <c r="B1125" s="3" t="str">
        <f>$B$64</f>
        <v>12 per box</v>
      </c>
      <c r="H1125" s="3"/>
      <c r="I1125" s="3"/>
      <c r="J1125" s="3"/>
      <c r="K1125" s="3"/>
      <c r="L1125" s="3"/>
      <c r="M1125" s="3"/>
    </row>
    <row r="1126" spans="1:13">
      <c r="A1126" s="1" t="s">
        <v>16</v>
      </c>
      <c r="B1126" s="3" t="str">
        <f>[2]Sheet1!J3206</f>
        <v>CliniSut</v>
      </c>
      <c r="H1126" s="3"/>
      <c r="I1126" s="3"/>
      <c r="J1126" s="3"/>
      <c r="K1126" s="3"/>
      <c r="L1126" s="3"/>
      <c r="M1126" s="3"/>
    </row>
    <row r="1127" spans="1:13">
      <c r="A1127" s="1" t="s">
        <v>19</v>
      </c>
      <c r="B1127" s="3" t="str">
        <f>[2]Sheet1!J3207</f>
        <v>South Africa</v>
      </c>
      <c r="H1127" s="3"/>
      <c r="I1127" s="3"/>
      <c r="J1127" s="3"/>
      <c r="K1127" s="3"/>
      <c r="L1127" s="3"/>
      <c r="M1127" s="3"/>
    </row>
    <row r="1128" spans="1:13">
      <c r="A1128" s="1" t="s">
        <v>22</v>
      </c>
      <c r="B1128" s="3" t="str">
        <f>[2]Sheet1!J3208</f>
        <v>35.0000</v>
      </c>
      <c r="H1128" s="3"/>
      <c r="I1128" s="3"/>
      <c r="J1128" s="3"/>
      <c r="K1128" s="3"/>
      <c r="L1128" s="3"/>
      <c r="M1128" s="3"/>
    </row>
    <row r="1129" spans="1:13" s="22" customFormat="1">
      <c r="A1129" s="18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</row>
    <row r="1130" spans="1:13">
      <c r="A1130" s="1" t="s">
        <v>1</v>
      </c>
      <c r="B1130" s="1" t="s">
        <v>2</v>
      </c>
      <c r="D1130" s="4"/>
      <c r="E1130" s="4"/>
      <c r="H1130" s="4"/>
      <c r="I1130" s="4"/>
    </row>
    <row r="1131" spans="1:13" ht="63.75" customHeight="1">
      <c r="A1131" s="3" t="s">
        <v>378</v>
      </c>
      <c r="B1131" s="26" t="s">
        <v>379</v>
      </c>
      <c r="C1131" s="27" t="s">
        <v>380</v>
      </c>
      <c r="D1131" s="27"/>
      <c r="E1131" s="28"/>
    </row>
    <row r="1132" spans="1:13">
      <c r="A1132" s="1" t="s">
        <v>5</v>
      </c>
      <c r="B1132" s="3" t="str">
        <f>[2]Sheet1!$G$3253</f>
        <v>AFRISKY MEDICAL</v>
      </c>
      <c r="H1132" s="3"/>
      <c r="I1132" s="3"/>
    </row>
    <row r="1133" spans="1:13">
      <c r="A1133" s="1" t="s">
        <v>8</v>
      </c>
      <c r="B1133" s="3" t="str">
        <f>[2]Sheet1!G3255</f>
        <v>50.0000</v>
      </c>
      <c r="H1133" s="3"/>
      <c r="I1133" s="3"/>
    </row>
    <row r="1134" spans="1:13">
      <c r="A1134" s="1" t="s">
        <v>687</v>
      </c>
      <c r="B1134" s="3" t="s">
        <v>767</v>
      </c>
      <c r="H1134" s="3"/>
      <c r="I1134" s="3"/>
    </row>
    <row r="1135" spans="1:13">
      <c r="A1135" s="1" t="s">
        <v>13</v>
      </c>
      <c r="B1135" s="3">
        <v>100</v>
      </c>
      <c r="H1135" s="3"/>
      <c r="I1135" s="3"/>
    </row>
    <row r="1136" spans="1:13">
      <c r="A1136" s="1" t="s">
        <v>686</v>
      </c>
      <c r="B1136" s="3" t="str">
        <f>$B$64</f>
        <v>12 per box</v>
      </c>
      <c r="H1136" s="3"/>
      <c r="I1136" s="3"/>
    </row>
    <row r="1137" spans="1:9" ht="18" customHeight="1">
      <c r="A1137" s="1" t="s">
        <v>16</v>
      </c>
      <c r="B1137" s="3" t="str">
        <f>[2]Sheet1!G3263</f>
        <v>Meril</v>
      </c>
      <c r="H1137" s="3"/>
      <c r="I1137" s="3"/>
    </row>
    <row r="1138" spans="1:9">
      <c r="A1138" s="1" t="s">
        <v>19</v>
      </c>
      <c r="B1138" s="3" t="str">
        <f>[2]Sheet1!G3264</f>
        <v>India</v>
      </c>
      <c r="H1138" s="3"/>
      <c r="I1138" s="3"/>
    </row>
    <row r="1139" spans="1:9">
      <c r="A1139" s="1" t="s">
        <v>22</v>
      </c>
      <c r="B1139" s="3" t="str">
        <f>[2]Sheet1!G3265</f>
        <v>100.0000</v>
      </c>
      <c r="H1139" s="3"/>
      <c r="I1139" s="3"/>
    </row>
    <row r="1140" spans="1:9">
      <c r="A1140" s="4"/>
      <c r="B1140" s="4"/>
      <c r="C1140" s="4"/>
      <c r="D1140" s="4"/>
      <c r="E1140" s="4"/>
      <c r="F1140" s="4"/>
      <c r="G1140" s="4"/>
      <c r="H1140" s="4"/>
      <c r="I1140" s="3"/>
    </row>
    <row r="1141" spans="1:9">
      <c r="A1141" s="1" t="s">
        <v>1</v>
      </c>
      <c r="B1141" s="1" t="s">
        <v>2</v>
      </c>
      <c r="D1141" s="4"/>
      <c r="E1141" s="4"/>
      <c r="H1141" s="4"/>
      <c r="I1141" s="4"/>
    </row>
    <row r="1142" spans="1:9" ht="63.75" customHeight="1">
      <c r="A1142" s="3" t="s">
        <v>382</v>
      </c>
      <c r="B1142" s="26" t="s">
        <v>383</v>
      </c>
      <c r="C1142" s="27" t="s">
        <v>384</v>
      </c>
      <c r="D1142" s="27"/>
      <c r="E1142" s="28"/>
    </row>
    <row r="1143" spans="1:9">
      <c r="A1143" s="1" t="s">
        <v>5</v>
      </c>
      <c r="B1143" s="3" t="s">
        <v>31</v>
      </c>
      <c r="H1143" s="3"/>
      <c r="I1143" s="3"/>
    </row>
    <row r="1144" spans="1:9">
      <c r="A1144" s="1" t="s">
        <v>8</v>
      </c>
      <c r="B1144" s="3" t="s">
        <v>35</v>
      </c>
      <c r="H1144" s="3"/>
      <c r="I1144" s="3"/>
    </row>
    <row r="1145" spans="1:9">
      <c r="A1145" s="1" t="s">
        <v>687</v>
      </c>
      <c r="B1145" s="3" t="s">
        <v>768</v>
      </c>
      <c r="H1145" s="3"/>
      <c r="I1145" s="3"/>
    </row>
    <row r="1146" spans="1:9">
      <c r="A1146" s="1" t="s">
        <v>13</v>
      </c>
      <c r="B1146" s="3">
        <v>94</v>
      </c>
      <c r="H1146" s="3"/>
      <c r="I1146" s="3"/>
    </row>
    <row r="1147" spans="1:9">
      <c r="A1147" s="1" t="s">
        <v>686</v>
      </c>
      <c r="B1147" s="3" t="str">
        <f>$B$64</f>
        <v>12 per box</v>
      </c>
      <c r="H1147" s="3"/>
      <c r="I1147" s="3"/>
    </row>
    <row r="1148" spans="1:9" ht="39">
      <c r="A1148" s="1" t="s">
        <v>16</v>
      </c>
      <c r="B1148" s="3" t="s">
        <v>385</v>
      </c>
      <c r="H1148" s="3"/>
      <c r="I1148" s="3"/>
    </row>
    <row r="1149" spans="1:9">
      <c r="A1149" s="1" t="s">
        <v>19</v>
      </c>
      <c r="B1149" s="3" t="s">
        <v>43</v>
      </c>
      <c r="H1149" s="3"/>
      <c r="I1149" s="3"/>
    </row>
    <row r="1150" spans="1:9">
      <c r="A1150" s="1" t="s">
        <v>22</v>
      </c>
      <c r="B1150" s="3" t="s">
        <v>48</v>
      </c>
      <c r="H1150" s="3"/>
      <c r="I1150" s="3"/>
    </row>
    <row r="1151" spans="1:9">
      <c r="A1151" s="6"/>
      <c r="B1151" s="4"/>
      <c r="C1151" s="4"/>
      <c r="D1151" s="4"/>
      <c r="E1151" s="4"/>
      <c r="F1151" s="4"/>
      <c r="G1151" s="4"/>
      <c r="H1151" s="4"/>
      <c r="I1151" s="3"/>
    </row>
    <row r="1152" spans="1:9">
      <c r="A1152" s="1" t="s">
        <v>1</v>
      </c>
      <c r="B1152" s="1" t="s">
        <v>2</v>
      </c>
    </row>
    <row r="1153" spans="1:9" ht="63.75" customHeight="1">
      <c r="A1153" s="3" t="s">
        <v>386</v>
      </c>
      <c r="B1153" s="26" t="s">
        <v>387</v>
      </c>
      <c r="C1153" s="27" t="s">
        <v>388</v>
      </c>
      <c r="D1153" s="27"/>
      <c r="E1153" s="28"/>
    </row>
    <row r="1155" spans="1:9" ht="26">
      <c r="A1155" s="1" t="s">
        <v>5</v>
      </c>
      <c r="B1155" s="3" t="s">
        <v>280</v>
      </c>
    </row>
    <row r="1156" spans="1:9">
      <c r="A1156" s="1" t="s">
        <v>8</v>
      </c>
      <c r="B1156" s="3" t="s">
        <v>10</v>
      </c>
    </row>
    <row r="1157" spans="1:9">
      <c r="A1157" s="1" t="s">
        <v>687</v>
      </c>
      <c r="B1157" s="3" t="s">
        <v>769</v>
      </c>
    </row>
    <row r="1158" spans="1:9">
      <c r="A1158" s="1" t="s">
        <v>13</v>
      </c>
      <c r="B1158" s="3">
        <v>100</v>
      </c>
    </row>
    <row r="1159" spans="1:9">
      <c r="A1159" s="1" t="s">
        <v>686</v>
      </c>
      <c r="B1159" s="3" t="str">
        <f>$B$64</f>
        <v>12 per box</v>
      </c>
    </row>
    <row r="1160" spans="1:9">
      <c r="A1160" s="1" t="s">
        <v>16</v>
      </c>
      <c r="B1160" s="3" t="s">
        <v>55</v>
      </c>
    </row>
    <row r="1161" spans="1:9">
      <c r="A1161" s="1" t="s">
        <v>19</v>
      </c>
      <c r="B1161" s="3" t="s">
        <v>45</v>
      </c>
    </row>
    <row r="1162" spans="1:9">
      <c r="A1162" s="1" t="s">
        <v>22</v>
      </c>
      <c r="B1162" s="3" t="s">
        <v>39</v>
      </c>
    </row>
    <row r="1163" spans="1:9">
      <c r="A1163" s="6"/>
      <c r="B1163" s="4"/>
    </row>
    <row r="1164" spans="1:9">
      <c r="A1164" s="1" t="s">
        <v>1</v>
      </c>
      <c r="B1164" s="1" t="s">
        <v>2</v>
      </c>
    </row>
    <row r="1165" spans="1:9" ht="63.75" customHeight="1">
      <c r="A1165" s="3" t="s">
        <v>389</v>
      </c>
      <c r="B1165" s="26" t="s">
        <v>390</v>
      </c>
      <c r="C1165" s="27" t="s">
        <v>391</v>
      </c>
      <c r="D1165" s="27"/>
      <c r="E1165" s="28"/>
    </row>
    <row r="1166" spans="1:9" ht="52">
      <c r="A1166" s="1" t="s">
        <v>5</v>
      </c>
      <c r="B1166" s="3" t="s">
        <v>53</v>
      </c>
      <c r="H1166" s="3"/>
      <c r="I1166" s="3"/>
    </row>
    <row r="1167" spans="1:9">
      <c r="A1167" s="1" t="s">
        <v>8</v>
      </c>
      <c r="B1167" s="3" t="s">
        <v>10</v>
      </c>
      <c r="H1167" s="3"/>
      <c r="I1167" s="3"/>
    </row>
    <row r="1168" spans="1:9">
      <c r="A1168" s="1" t="s">
        <v>687</v>
      </c>
      <c r="B1168" s="3" t="s">
        <v>770</v>
      </c>
      <c r="H1168" s="3"/>
      <c r="I1168" s="3"/>
    </row>
    <row r="1169" spans="1:9">
      <c r="A1169" s="1" t="s">
        <v>13</v>
      </c>
      <c r="B1169" s="3">
        <v>90</v>
      </c>
      <c r="H1169" s="3"/>
      <c r="I1169" s="3"/>
    </row>
    <row r="1170" spans="1:9">
      <c r="A1170" s="1" t="s">
        <v>686</v>
      </c>
      <c r="B1170" s="3" t="str">
        <f>$B$64</f>
        <v>12 per box</v>
      </c>
      <c r="H1170" s="3"/>
      <c r="I1170" s="3"/>
    </row>
    <row r="1171" spans="1:9">
      <c r="A1171" s="1" t="s">
        <v>16</v>
      </c>
      <c r="B1171" s="3" t="s">
        <v>55</v>
      </c>
      <c r="H1171" s="3"/>
      <c r="I1171" s="3"/>
    </row>
    <row r="1172" spans="1:9">
      <c r="A1172" s="1" t="s">
        <v>19</v>
      </c>
      <c r="B1172" s="3" t="s">
        <v>45</v>
      </c>
      <c r="H1172" s="3"/>
      <c r="I1172" s="3"/>
    </row>
    <row r="1173" spans="1:9">
      <c r="A1173" s="1" t="s">
        <v>22</v>
      </c>
      <c r="B1173" s="3" t="s">
        <v>49</v>
      </c>
      <c r="H1173" s="3"/>
      <c r="I1173" s="3"/>
    </row>
    <row r="1174" spans="1:9">
      <c r="A1174" s="6"/>
      <c r="B1174" s="4"/>
      <c r="C1174" s="4"/>
      <c r="D1174" s="4"/>
      <c r="E1174" s="4"/>
      <c r="F1174" s="4"/>
      <c r="G1174" s="4"/>
      <c r="H1174" s="4"/>
      <c r="I1174" s="3"/>
    </row>
    <row r="1175" spans="1:9">
      <c r="A1175" s="1" t="s">
        <v>1</v>
      </c>
      <c r="B1175" s="1" t="s">
        <v>2</v>
      </c>
      <c r="D1175" s="4"/>
    </row>
    <row r="1176" spans="1:9" ht="63.75" customHeight="1">
      <c r="A1176" s="3" t="s">
        <v>392</v>
      </c>
      <c r="B1176" s="26" t="s">
        <v>393</v>
      </c>
      <c r="C1176" s="27" t="s">
        <v>394</v>
      </c>
      <c r="D1176" s="27"/>
      <c r="E1176" s="28"/>
    </row>
    <row r="1177" spans="1:9">
      <c r="A1177" s="1" t="s">
        <v>5</v>
      </c>
      <c r="B1177" s="3" t="s">
        <v>31</v>
      </c>
    </row>
    <row r="1178" spans="1:9">
      <c r="A1178" s="1" t="s">
        <v>8</v>
      </c>
      <c r="B1178" s="3" t="s">
        <v>35</v>
      </c>
    </row>
    <row r="1179" spans="1:9">
      <c r="A1179" s="1" t="s">
        <v>687</v>
      </c>
      <c r="B1179" s="3" t="s">
        <v>771</v>
      </c>
    </row>
    <row r="1180" spans="1:9">
      <c r="A1180" s="1" t="s">
        <v>13</v>
      </c>
      <c r="B1180" s="3">
        <v>94</v>
      </c>
    </row>
    <row r="1181" spans="1:9">
      <c r="A1181" s="1" t="s">
        <v>686</v>
      </c>
      <c r="B1181" s="3" t="str">
        <f>$B$64</f>
        <v>12 per box</v>
      </c>
    </row>
    <row r="1182" spans="1:9" ht="39">
      <c r="A1182" s="1" t="s">
        <v>16</v>
      </c>
      <c r="B1182" s="3" t="s">
        <v>395</v>
      </c>
    </row>
    <row r="1183" spans="1:9">
      <c r="A1183" s="1" t="s">
        <v>19</v>
      </c>
      <c r="B1183" s="3" t="s">
        <v>43</v>
      </c>
    </row>
    <row r="1184" spans="1:9">
      <c r="A1184" s="1" t="s">
        <v>22</v>
      </c>
      <c r="B1184" s="3" t="s">
        <v>48</v>
      </c>
    </row>
    <row r="1185" spans="1:8">
      <c r="A1185" s="6"/>
      <c r="B1185" s="4"/>
    </row>
    <row r="1186" spans="1:8">
      <c r="A1186" s="1" t="s">
        <v>1</v>
      </c>
      <c r="B1186" s="1" t="s">
        <v>2</v>
      </c>
      <c r="D1186" s="4"/>
      <c r="E1186" s="4"/>
      <c r="H1186" s="4"/>
    </row>
    <row r="1187" spans="1:8" ht="63.75" customHeight="1">
      <c r="A1187" s="3" t="s">
        <v>396</v>
      </c>
      <c r="B1187" s="26" t="s">
        <v>397</v>
      </c>
      <c r="C1187" s="27" t="s">
        <v>398</v>
      </c>
      <c r="D1187" s="27"/>
      <c r="E1187" s="28"/>
    </row>
    <row r="1188" spans="1:8">
      <c r="A1188" s="1" t="s">
        <v>5</v>
      </c>
      <c r="B1188" s="3" t="s">
        <v>32</v>
      </c>
      <c r="H1188" s="3"/>
    </row>
    <row r="1189" spans="1:8">
      <c r="A1189" s="1" t="s">
        <v>8</v>
      </c>
      <c r="B1189" s="3" t="s">
        <v>37</v>
      </c>
      <c r="H1189" s="3"/>
    </row>
    <row r="1190" spans="1:8">
      <c r="A1190" s="1" t="s">
        <v>687</v>
      </c>
      <c r="B1190" s="3" t="s">
        <v>772</v>
      </c>
      <c r="H1190" s="3"/>
    </row>
    <row r="1191" spans="1:8">
      <c r="A1191" s="1" t="s">
        <v>13</v>
      </c>
      <c r="B1191" s="3">
        <v>100</v>
      </c>
      <c r="H1191" s="3"/>
    </row>
    <row r="1192" spans="1:8">
      <c r="A1192" s="1" t="s">
        <v>686</v>
      </c>
      <c r="B1192" s="3" t="str">
        <f>$B$64</f>
        <v>12 per box</v>
      </c>
      <c r="H1192" s="3"/>
    </row>
    <row r="1193" spans="1:8">
      <c r="A1193" s="1" t="s">
        <v>16</v>
      </c>
      <c r="B1193" s="3" t="s">
        <v>40</v>
      </c>
      <c r="H1193" s="3"/>
    </row>
    <row r="1194" spans="1:8">
      <c r="A1194" s="1" t="s">
        <v>19</v>
      </c>
      <c r="B1194" s="3" t="s">
        <v>44</v>
      </c>
      <c r="H1194" s="3"/>
    </row>
    <row r="1195" spans="1:8">
      <c r="A1195" s="1" t="s">
        <v>22</v>
      </c>
      <c r="B1195" s="3" t="s">
        <v>23</v>
      </c>
      <c r="H1195" s="3"/>
    </row>
    <row r="1196" spans="1:8">
      <c r="A1196" s="6"/>
      <c r="B1196" s="4"/>
      <c r="H1196" s="3"/>
    </row>
    <row r="1197" spans="1:8">
      <c r="A1197" s="1" t="s">
        <v>1</v>
      </c>
      <c r="B1197" s="1" t="s">
        <v>2</v>
      </c>
      <c r="D1197" s="4"/>
      <c r="E1197" s="4"/>
      <c r="H1197" s="4"/>
    </row>
    <row r="1198" spans="1:8" ht="63.75" customHeight="1">
      <c r="A1198" s="3" t="s">
        <v>399</v>
      </c>
      <c r="B1198" s="26" t="s">
        <v>400</v>
      </c>
      <c r="C1198" s="27" t="s">
        <v>401</v>
      </c>
      <c r="D1198" s="27"/>
      <c r="E1198" s="28"/>
    </row>
    <row r="1199" spans="1:8">
      <c r="A1199" s="1" t="s">
        <v>5</v>
      </c>
      <c r="B1199" s="3" t="s">
        <v>52</v>
      </c>
      <c r="H1199" s="3"/>
    </row>
    <row r="1200" spans="1:8">
      <c r="A1200" s="1" t="s">
        <v>8</v>
      </c>
      <c r="B1200" s="3" t="s">
        <v>38</v>
      </c>
      <c r="H1200" s="3"/>
    </row>
    <row r="1201" spans="1:8">
      <c r="A1201" s="1" t="s">
        <v>687</v>
      </c>
      <c r="B1201" s="3" t="s">
        <v>773</v>
      </c>
      <c r="H1201" s="3"/>
    </row>
    <row r="1202" spans="1:8">
      <c r="A1202" s="1" t="s">
        <v>13</v>
      </c>
      <c r="B1202" s="3" t="s">
        <v>12</v>
      </c>
      <c r="H1202" s="3"/>
    </row>
    <row r="1203" spans="1:8">
      <c r="A1203" s="1" t="s">
        <v>686</v>
      </c>
      <c r="B1203" s="3" t="str">
        <f>$B$64</f>
        <v>12 per box</v>
      </c>
      <c r="H1203" s="3"/>
    </row>
    <row r="1204" spans="1:8">
      <c r="A1204" s="1" t="s">
        <v>16</v>
      </c>
      <c r="B1204" s="3" t="s">
        <v>54</v>
      </c>
      <c r="H1204" s="3"/>
    </row>
    <row r="1205" spans="1:8">
      <c r="A1205" s="1" t="s">
        <v>19</v>
      </c>
      <c r="B1205" s="3" t="s">
        <v>45</v>
      </c>
      <c r="H1205" s="3"/>
    </row>
    <row r="1206" spans="1:8">
      <c r="A1206" s="1" t="s">
        <v>22</v>
      </c>
      <c r="B1206" s="3" t="s">
        <v>57</v>
      </c>
      <c r="H1206" s="3"/>
    </row>
    <row r="1207" spans="1:8" s="22" customFormat="1">
      <c r="A1207" s="18"/>
      <c r="B1207" s="10"/>
      <c r="C1207" s="10"/>
      <c r="D1207" s="10"/>
      <c r="E1207" s="10"/>
      <c r="F1207" s="10"/>
      <c r="G1207" s="10"/>
      <c r="H1207" s="10"/>
    </row>
    <row r="1208" spans="1:8">
      <c r="A1208" s="1" t="s">
        <v>1</v>
      </c>
      <c r="B1208" s="1" t="s">
        <v>2</v>
      </c>
      <c r="D1208" s="4"/>
      <c r="E1208" s="4"/>
    </row>
    <row r="1209" spans="1:8" ht="63.75" customHeight="1">
      <c r="A1209" s="3" t="s">
        <v>402</v>
      </c>
      <c r="B1209" s="26" t="s">
        <v>403</v>
      </c>
      <c r="C1209" s="27" t="s">
        <v>404</v>
      </c>
      <c r="D1209" s="27"/>
      <c r="E1209" s="28"/>
    </row>
    <row r="1210" spans="1:8">
      <c r="A1210" s="1" t="s">
        <v>5</v>
      </c>
      <c r="B1210" s="3" t="str">
        <f>[2]Sheet1!$E$3424</f>
        <v>CLINISUT</v>
      </c>
    </row>
    <row r="1211" spans="1:8">
      <c r="A1211" s="1" t="s">
        <v>8</v>
      </c>
      <c r="B1211" s="3" t="str">
        <f>[2]Sheet1!E3426</f>
        <v>0.0000</v>
      </c>
    </row>
    <row r="1212" spans="1:8">
      <c r="A1212" s="1" t="s">
        <v>687</v>
      </c>
      <c r="B1212" s="3" t="s">
        <v>774</v>
      </c>
    </row>
    <row r="1213" spans="1:8">
      <c r="A1213" s="1" t="s">
        <v>13</v>
      </c>
      <c r="B1213" s="3">
        <v>99</v>
      </c>
    </row>
    <row r="1214" spans="1:8">
      <c r="A1214" s="1" t="s">
        <v>686</v>
      </c>
      <c r="B1214" s="3" t="str">
        <f>$B$64</f>
        <v>12 per box</v>
      </c>
    </row>
    <row r="1215" spans="1:8" ht="18.75" customHeight="1">
      <c r="A1215" s="1" t="s">
        <v>16</v>
      </c>
      <c r="B1215" s="3" t="str">
        <f>[2]Sheet1!E3434</f>
        <v>CliniSut</v>
      </c>
    </row>
    <row r="1216" spans="1:8">
      <c r="A1216" s="1" t="s">
        <v>19</v>
      </c>
      <c r="B1216" s="3" t="str">
        <f>[2]Sheet1!E3435</f>
        <v>South Africa</v>
      </c>
    </row>
    <row r="1217" spans="1:9">
      <c r="A1217" s="1" t="s">
        <v>22</v>
      </c>
      <c r="B1217" s="3" t="str">
        <f>[2]Sheet1!E3436</f>
        <v>36.0000</v>
      </c>
    </row>
    <row r="1218" spans="1:9" ht="57" customHeight="1">
      <c r="A1218" s="6"/>
      <c r="B1218" s="4"/>
    </row>
    <row r="1219" spans="1:9">
      <c r="A1219" s="1" t="s">
        <v>1</v>
      </c>
      <c r="B1219" s="1" t="s">
        <v>2</v>
      </c>
      <c r="D1219" s="4"/>
      <c r="E1219" s="4"/>
    </row>
    <row r="1220" spans="1:9" ht="63.75" customHeight="1">
      <c r="A1220" s="3" t="s">
        <v>405</v>
      </c>
      <c r="B1220" s="26" t="s">
        <v>406</v>
      </c>
      <c r="C1220" s="27" t="s">
        <v>407</v>
      </c>
      <c r="D1220" s="27"/>
      <c r="E1220" s="28"/>
    </row>
    <row r="1221" spans="1:9">
      <c r="A1221" s="1" t="s">
        <v>5</v>
      </c>
      <c r="B1221" s="3" t="s">
        <v>32</v>
      </c>
      <c r="H1221" s="3"/>
      <c r="I1221" s="3"/>
    </row>
    <row r="1222" spans="1:9">
      <c r="A1222" s="1" t="s">
        <v>8</v>
      </c>
      <c r="B1222" s="3" t="s">
        <v>37</v>
      </c>
      <c r="H1222" s="3"/>
      <c r="I1222" s="3"/>
    </row>
    <row r="1223" spans="1:9">
      <c r="A1223" s="1" t="s">
        <v>687</v>
      </c>
      <c r="B1223" s="3" t="s">
        <v>775</v>
      </c>
      <c r="H1223" s="3"/>
      <c r="I1223" s="3"/>
    </row>
    <row r="1224" spans="1:9">
      <c r="A1224" s="1" t="s">
        <v>13</v>
      </c>
      <c r="B1224" s="3">
        <v>100</v>
      </c>
      <c r="H1224" s="3"/>
      <c r="I1224" s="3"/>
    </row>
    <row r="1225" spans="1:9">
      <c r="A1225" s="1" t="s">
        <v>686</v>
      </c>
      <c r="B1225" s="3" t="str">
        <f>$B$64</f>
        <v>12 per box</v>
      </c>
      <c r="H1225" s="3"/>
      <c r="I1225" s="3"/>
    </row>
    <row r="1226" spans="1:9">
      <c r="A1226" s="1" t="s">
        <v>16</v>
      </c>
      <c r="B1226" s="3"/>
      <c r="H1226" s="3"/>
      <c r="I1226" s="3"/>
    </row>
    <row r="1227" spans="1:9">
      <c r="A1227" s="1" t="s">
        <v>19</v>
      </c>
      <c r="B1227" s="3" t="s">
        <v>44</v>
      </c>
      <c r="H1227" s="3"/>
      <c r="I1227" s="3"/>
    </row>
    <row r="1228" spans="1:9">
      <c r="A1228" s="1" t="s">
        <v>22</v>
      </c>
      <c r="B1228" s="3" t="s">
        <v>23</v>
      </c>
      <c r="H1228" s="3"/>
      <c r="I1228" s="3"/>
    </row>
    <row r="1229" spans="1:9">
      <c r="A1229" s="6"/>
      <c r="B1229" s="4"/>
      <c r="H1229" s="3"/>
      <c r="I1229" s="3"/>
    </row>
    <row r="1230" spans="1:9">
      <c r="A1230" s="1" t="s">
        <v>1</v>
      </c>
      <c r="B1230" s="1" t="s">
        <v>2</v>
      </c>
      <c r="D1230" s="4"/>
      <c r="E1230" s="4"/>
      <c r="H1230" s="4"/>
    </row>
    <row r="1231" spans="1:9" ht="63.75" customHeight="1">
      <c r="A1231" s="3" t="s">
        <v>408</v>
      </c>
      <c r="B1231" s="26" t="s">
        <v>409</v>
      </c>
      <c r="C1231" s="27" t="s">
        <v>410</v>
      </c>
      <c r="D1231" s="27"/>
      <c r="E1231" s="28"/>
    </row>
    <row r="1232" spans="1:9">
      <c r="A1232" s="1" t="s">
        <v>5</v>
      </c>
      <c r="B1232" s="3" t="s">
        <v>33</v>
      </c>
      <c r="H1232" s="3"/>
    </row>
    <row r="1233" spans="1:11">
      <c r="A1233" s="1" t="s">
        <v>8</v>
      </c>
      <c r="B1233" s="3" t="s">
        <v>11</v>
      </c>
      <c r="H1233" s="3"/>
    </row>
    <row r="1234" spans="1:11">
      <c r="A1234" s="1" t="s">
        <v>687</v>
      </c>
      <c r="B1234" s="3" t="s">
        <v>776</v>
      </c>
      <c r="H1234" s="3"/>
    </row>
    <row r="1235" spans="1:11">
      <c r="A1235" s="1" t="s">
        <v>13</v>
      </c>
      <c r="B1235" s="3">
        <v>99</v>
      </c>
      <c r="H1235" s="3"/>
    </row>
    <row r="1236" spans="1:11">
      <c r="A1236" s="1" t="s">
        <v>686</v>
      </c>
      <c r="B1236" s="3" t="str">
        <f>$B$64</f>
        <v>12 per box</v>
      </c>
      <c r="H1236" s="3"/>
    </row>
    <row r="1237" spans="1:11">
      <c r="A1237" s="1" t="s">
        <v>16</v>
      </c>
      <c r="B1237" s="3" t="s">
        <v>41</v>
      </c>
      <c r="H1237" s="3"/>
    </row>
    <row r="1238" spans="1:11">
      <c r="A1238" s="1" t="s">
        <v>19</v>
      </c>
      <c r="B1238" s="3" t="s">
        <v>45</v>
      </c>
      <c r="H1238" s="3"/>
    </row>
    <row r="1239" spans="1:11">
      <c r="A1239" s="1" t="s">
        <v>22</v>
      </c>
      <c r="B1239" s="3" t="s">
        <v>276</v>
      </c>
      <c r="H1239" s="3"/>
    </row>
    <row r="1240" spans="1:11">
      <c r="A1240" s="6"/>
      <c r="B1240" s="4"/>
      <c r="H1240" s="3"/>
    </row>
    <row r="1241" spans="1:11">
      <c r="A1241" s="1" t="s">
        <v>1</v>
      </c>
      <c r="B1241" s="1" t="s">
        <v>2</v>
      </c>
      <c r="D1241" s="4"/>
      <c r="E1241" s="4"/>
      <c r="H1241" s="4"/>
      <c r="I1241" s="4"/>
      <c r="J1241" s="4"/>
      <c r="K1241" s="4"/>
    </row>
    <row r="1242" spans="1:11" ht="63.75" customHeight="1">
      <c r="A1242" s="3" t="s">
        <v>411</v>
      </c>
      <c r="B1242" s="26" t="s">
        <v>412</v>
      </c>
      <c r="C1242" s="27" t="s">
        <v>413</v>
      </c>
      <c r="D1242" s="27"/>
      <c r="E1242" s="28"/>
    </row>
    <row r="1243" spans="1:11">
      <c r="A1243" s="1" t="s">
        <v>5</v>
      </c>
      <c r="B1243" s="3" t="str">
        <f>[2]Sheet1!$F$3481</f>
        <v>CLINISUT</v>
      </c>
      <c r="H1243" s="3"/>
      <c r="I1243" s="3"/>
      <c r="J1243" s="3"/>
      <c r="K1243" s="3"/>
    </row>
    <row r="1244" spans="1:11">
      <c r="A1244" s="1" t="s">
        <v>8</v>
      </c>
      <c r="B1244" s="3" t="str">
        <f>[2]Sheet1!F3483</f>
        <v>0.0000</v>
      </c>
      <c r="H1244" s="3"/>
      <c r="I1244" s="3"/>
      <c r="J1244" s="3"/>
      <c r="K1244" s="3"/>
    </row>
    <row r="1245" spans="1:11">
      <c r="A1245" s="1" t="s">
        <v>687</v>
      </c>
      <c r="B1245" s="3" t="s">
        <v>777</v>
      </c>
      <c r="H1245" s="3"/>
      <c r="I1245" s="3"/>
      <c r="J1245" s="3"/>
      <c r="K1245" s="3"/>
    </row>
    <row r="1246" spans="1:11">
      <c r="A1246" s="1" t="s">
        <v>13</v>
      </c>
      <c r="B1246" s="3">
        <v>99</v>
      </c>
      <c r="H1246" s="3"/>
      <c r="I1246" s="3"/>
      <c r="J1246" s="3"/>
      <c r="K1246" s="3"/>
    </row>
    <row r="1247" spans="1:11">
      <c r="A1247" s="1" t="s">
        <v>686</v>
      </c>
      <c r="B1247" s="3" t="str">
        <f>$B$64</f>
        <v>12 per box</v>
      </c>
      <c r="H1247" s="3"/>
      <c r="I1247" s="3"/>
      <c r="J1247" s="3"/>
      <c r="K1247" s="3"/>
    </row>
    <row r="1248" spans="1:11">
      <c r="A1248" s="1" t="s">
        <v>16</v>
      </c>
      <c r="B1248" s="3" t="str">
        <f>[2]Sheet1!F3491</f>
        <v>CliniSut</v>
      </c>
      <c r="H1248" s="3"/>
      <c r="I1248" s="3"/>
      <c r="J1248" s="3"/>
      <c r="K1248" s="3"/>
    </row>
    <row r="1249" spans="1:11">
      <c r="A1249" s="1" t="s">
        <v>19</v>
      </c>
      <c r="B1249" s="3" t="str">
        <f>[2]Sheet1!F3492</f>
        <v>South Africa</v>
      </c>
      <c r="H1249" s="3"/>
      <c r="I1249" s="3"/>
      <c r="J1249" s="3"/>
      <c r="K1249" s="3"/>
    </row>
    <row r="1250" spans="1:11">
      <c r="A1250" s="1" t="s">
        <v>22</v>
      </c>
      <c r="B1250" s="3" t="str">
        <f>[2]Sheet1!F3493</f>
        <v>36.0000</v>
      </c>
      <c r="H1250" s="3"/>
      <c r="I1250" s="3"/>
      <c r="J1250" s="3"/>
      <c r="K1250" s="3"/>
    </row>
    <row r="1251" spans="1:11">
      <c r="A1251" s="6"/>
      <c r="J1251" s="3"/>
      <c r="K1251" s="3"/>
    </row>
    <row r="1252" spans="1:11">
      <c r="A1252" s="1" t="s">
        <v>1</v>
      </c>
      <c r="B1252" s="1" t="s">
        <v>2</v>
      </c>
      <c r="D1252" s="4"/>
      <c r="E1252" s="4"/>
      <c r="H1252" s="4"/>
      <c r="I1252" s="4"/>
      <c r="J1252" s="4"/>
      <c r="K1252" s="4"/>
    </row>
    <row r="1253" spans="1:11" ht="63.75" customHeight="1">
      <c r="A1253" s="3" t="s">
        <v>414</v>
      </c>
      <c r="B1253" s="26" t="s">
        <v>415</v>
      </c>
      <c r="C1253" s="27" t="s">
        <v>416</v>
      </c>
      <c r="D1253" s="27"/>
      <c r="E1253" s="28"/>
    </row>
    <row r="1254" spans="1:11">
      <c r="A1254" s="1" t="s">
        <v>5</v>
      </c>
      <c r="B1254" s="3" t="s">
        <v>33</v>
      </c>
      <c r="H1254" s="3"/>
      <c r="I1254" s="3"/>
      <c r="J1254" s="3"/>
      <c r="K1254" s="3"/>
    </row>
    <row r="1255" spans="1:11">
      <c r="A1255" s="1" t="s">
        <v>8</v>
      </c>
      <c r="B1255" s="3" t="s">
        <v>11</v>
      </c>
      <c r="H1255" s="3"/>
      <c r="I1255" s="3"/>
      <c r="J1255" s="3"/>
      <c r="K1255" s="3"/>
    </row>
    <row r="1256" spans="1:11">
      <c r="A1256" s="1" t="s">
        <v>687</v>
      </c>
      <c r="B1256" s="3" t="s">
        <v>778</v>
      </c>
      <c r="H1256" s="3"/>
      <c r="I1256" s="3"/>
      <c r="J1256" s="3"/>
      <c r="K1256" s="3"/>
    </row>
    <row r="1257" spans="1:11">
      <c r="A1257" s="1" t="s">
        <v>13</v>
      </c>
      <c r="B1257" s="3">
        <v>99</v>
      </c>
      <c r="H1257" s="3"/>
      <c r="I1257" s="3"/>
      <c r="J1257" s="3"/>
      <c r="K1257" s="3"/>
    </row>
    <row r="1258" spans="1:11">
      <c r="A1258" s="1" t="s">
        <v>686</v>
      </c>
      <c r="B1258" s="3" t="str">
        <f>$B$64</f>
        <v>12 per box</v>
      </c>
      <c r="H1258" s="3"/>
      <c r="I1258" s="3"/>
      <c r="J1258" s="3"/>
      <c r="K1258" s="3"/>
    </row>
    <row r="1259" spans="1:11">
      <c r="A1259" s="1" t="s">
        <v>16</v>
      </c>
      <c r="B1259" s="3" t="s">
        <v>41</v>
      </c>
      <c r="H1259" s="3"/>
      <c r="I1259" s="3"/>
      <c r="J1259" s="3"/>
      <c r="K1259" s="3"/>
    </row>
    <row r="1260" spans="1:11">
      <c r="A1260" s="1" t="s">
        <v>19</v>
      </c>
      <c r="B1260" s="3" t="s">
        <v>45</v>
      </c>
      <c r="H1260" s="3"/>
      <c r="I1260" s="3"/>
      <c r="J1260" s="3"/>
      <c r="K1260" s="3"/>
    </row>
    <row r="1261" spans="1:11">
      <c r="A1261" s="1" t="s">
        <v>22</v>
      </c>
      <c r="B1261" s="3" t="s">
        <v>276</v>
      </c>
      <c r="H1261" s="3"/>
      <c r="I1261" s="3"/>
      <c r="J1261" s="3"/>
      <c r="K1261" s="3"/>
    </row>
    <row r="1262" spans="1:11">
      <c r="A1262" s="6"/>
      <c r="B1262" s="4"/>
      <c r="H1262" s="3"/>
      <c r="I1262" s="3"/>
      <c r="J1262" s="3"/>
      <c r="K1262" s="3"/>
    </row>
    <row r="1263" spans="1:11">
      <c r="A1263" s="1" t="s">
        <v>1</v>
      </c>
      <c r="B1263" s="1" t="s">
        <v>2</v>
      </c>
      <c r="D1263" s="4"/>
      <c r="E1263" s="4"/>
      <c r="H1263" s="4"/>
    </row>
    <row r="1264" spans="1:11" ht="63.75" customHeight="1">
      <c r="A1264" s="3" t="s">
        <v>417</v>
      </c>
      <c r="B1264" s="26" t="s">
        <v>418</v>
      </c>
      <c r="C1264" s="27" t="s">
        <v>419</v>
      </c>
      <c r="D1264" s="27"/>
      <c r="E1264" s="28"/>
    </row>
    <row r="1265" spans="1:8">
      <c r="A1265" s="1" t="s">
        <v>5</v>
      </c>
      <c r="B1265" s="3" t="s">
        <v>33</v>
      </c>
      <c r="H1265" s="3"/>
    </row>
    <row r="1266" spans="1:8">
      <c r="A1266" s="1" t="s">
        <v>8</v>
      </c>
      <c r="B1266" s="3" t="s">
        <v>11</v>
      </c>
      <c r="H1266" s="3"/>
    </row>
    <row r="1267" spans="1:8">
      <c r="A1267" s="1" t="s">
        <v>687</v>
      </c>
      <c r="B1267" s="3" t="s">
        <v>779</v>
      </c>
      <c r="H1267" s="3"/>
    </row>
    <row r="1268" spans="1:8">
      <c r="A1268" s="1" t="s">
        <v>13</v>
      </c>
      <c r="B1268" s="3">
        <v>99</v>
      </c>
      <c r="H1268" s="3"/>
    </row>
    <row r="1269" spans="1:8">
      <c r="A1269" s="1" t="s">
        <v>686</v>
      </c>
      <c r="B1269" s="3" t="str">
        <f>$B$64</f>
        <v>12 per box</v>
      </c>
      <c r="H1269" s="3"/>
    </row>
    <row r="1270" spans="1:8">
      <c r="A1270" s="1" t="s">
        <v>16</v>
      </c>
      <c r="B1270" s="3" t="s">
        <v>41</v>
      </c>
      <c r="H1270" s="3"/>
    </row>
    <row r="1271" spans="1:8">
      <c r="A1271" s="1" t="s">
        <v>19</v>
      </c>
      <c r="B1271" s="3" t="s">
        <v>45</v>
      </c>
      <c r="H1271" s="3"/>
    </row>
    <row r="1272" spans="1:8">
      <c r="A1272" s="1" t="s">
        <v>22</v>
      </c>
      <c r="B1272" s="3" t="s">
        <v>276</v>
      </c>
      <c r="H1272" s="3"/>
    </row>
    <row r="1273" spans="1:8">
      <c r="A1273" s="6"/>
      <c r="B1273" s="4"/>
      <c r="H1273" s="3"/>
    </row>
    <row r="1274" spans="1:8">
      <c r="A1274" s="1" t="s">
        <v>1</v>
      </c>
      <c r="B1274" s="1" t="s">
        <v>2</v>
      </c>
      <c r="D1274" s="4"/>
      <c r="E1274" s="4"/>
      <c r="H1274" s="4"/>
    </row>
    <row r="1275" spans="1:8" ht="63.75" customHeight="1">
      <c r="A1275" s="3" t="s">
        <v>420</v>
      </c>
      <c r="B1275" s="26" t="s">
        <v>421</v>
      </c>
      <c r="C1275" s="27" t="s">
        <v>422</v>
      </c>
      <c r="D1275" s="27"/>
      <c r="E1275" s="28"/>
    </row>
    <row r="1276" spans="1:8">
      <c r="A1276" s="1" t="s">
        <v>5</v>
      </c>
      <c r="B1276" s="3" t="str">
        <f>[2]Sheet1!$G$4032</f>
        <v>CLINISUT</v>
      </c>
      <c r="H1276" s="3"/>
    </row>
    <row r="1277" spans="1:8">
      <c r="A1277" s="1" t="s">
        <v>8</v>
      </c>
      <c r="B1277" s="3" t="str">
        <f>[2]Sheet1!G4034</f>
        <v>0.0000</v>
      </c>
      <c r="H1277" s="3"/>
    </row>
    <row r="1278" spans="1:8">
      <c r="A1278" s="1" t="s">
        <v>687</v>
      </c>
      <c r="B1278" s="3" t="s">
        <v>780</v>
      </c>
      <c r="H1278" s="3"/>
    </row>
    <row r="1279" spans="1:8">
      <c r="A1279" s="1" t="s">
        <v>13</v>
      </c>
      <c r="B1279" s="3">
        <v>99</v>
      </c>
      <c r="H1279" s="3"/>
    </row>
    <row r="1280" spans="1:8">
      <c r="A1280" s="1" t="s">
        <v>686</v>
      </c>
      <c r="B1280" s="3" t="str">
        <f>$B$64</f>
        <v>12 per box</v>
      </c>
      <c r="H1280" s="3"/>
    </row>
    <row r="1281" spans="1:9">
      <c r="A1281" s="1" t="s">
        <v>16</v>
      </c>
      <c r="B1281" s="3" t="str">
        <f>[2]Sheet1!G4042</f>
        <v>CliniSut</v>
      </c>
      <c r="H1281" s="3"/>
    </row>
    <row r="1282" spans="1:9">
      <c r="A1282" s="1" t="s">
        <v>19</v>
      </c>
      <c r="B1282" s="3" t="str">
        <f>[2]Sheet1!G4043</f>
        <v>South Africa</v>
      </c>
      <c r="H1282" s="3"/>
    </row>
    <row r="1283" spans="1:9">
      <c r="A1283" s="1" t="s">
        <v>22</v>
      </c>
      <c r="B1283" s="3" t="str">
        <f>[2]Sheet1!G4044</f>
        <v>38.0000</v>
      </c>
      <c r="H1283" s="3"/>
    </row>
    <row r="1284" spans="1:9" s="24" customFormat="1">
      <c r="A1284" s="23"/>
      <c r="B1284" s="11"/>
      <c r="C1284" s="2"/>
      <c r="D1284" s="2"/>
      <c r="E1284" s="2"/>
      <c r="F1284" s="2"/>
      <c r="G1284" s="2"/>
      <c r="H1284" s="11"/>
    </row>
    <row r="1285" spans="1:9">
      <c r="A1285" s="1" t="s">
        <v>1</v>
      </c>
      <c r="B1285" s="1" t="s">
        <v>2</v>
      </c>
      <c r="D1285" s="4"/>
      <c r="E1285" s="4"/>
      <c r="H1285" s="4"/>
    </row>
    <row r="1286" spans="1:9" ht="63.75" customHeight="1">
      <c r="A1286" s="3" t="s">
        <v>424</v>
      </c>
      <c r="B1286" s="26" t="s">
        <v>425</v>
      </c>
      <c r="C1286" s="27" t="s">
        <v>426</v>
      </c>
      <c r="D1286" s="27"/>
      <c r="E1286" s="28"/>
    </row>
    <row r="1287" spans="1:9">
      <c r="A1287" s="1" t="s">
        <v>5</v>
      </c>
      <c r="B1287" s="3" t="s">
        <v>33</v>
      </c>
      <c r="H1287" s="3"/>
      <c r="I1287" s="3"/>
    </row>
    <row r="1288" spans="1:9">
      <c r="A1288" s="1" t="s">
        <v>8</v>
      </c>
      <c r="B1288" s="3" t="s">
        <v>11</v>
      </c>
      <c r="H1288" s="3"/>
      <c r="I1288" s="3"/>
    </row>
    <row r="1289" spans="1:9">
      <c r="A1289" s="1" t="s">
        <v>687</v>
      </c>
      <c r="B1289" s="3" t="s">
        <v>781</v>
      </c>
      <c r="H1289" s="3"/>
      <c r="I1289" s="3"/>
    </row>
    <row r="1290" spans="1:9">
      <c r="A1290" s="1" t="s">
        <v>13</v>
      </c>
      <c r="B1290" s="3">
        <v>99</v>
      </c>
      <c r="H1290" s="3"/>
      <c r="I1290" s="3"/>
    </row>
    <row r="1291" spans="1:9">
      <c r="A1291" s="1" t="s">
        <v>686</v>
      </c>
      <c r="B1291" s="3" t="str">
        <f>$B$64</f>
        <v>12 per box</v>
      </c>
      <c r="H1291" s="3"/>
      <c r="I1291" s="3"/>
    </row>
    <row r="1292" spans="1:9">
      <c r="A1292" s="1" t="s">
        <v>16</v>
      </c>
      <c r="B1292" s="3" t="s">
        <v>41</v>
      </c>
      <c r="H1292" s="3"/>
      <c r="I1292" s="3"/>
    </row>
    <row r="1293" spans="1:9">
      <c r="A1293" s="1" t="s">
        <v>19</v>
      </c>
      <c r="B1293" s="3" t="s">
        <v>45</v>
      </c>
      <c r="H1293" s="3"/>
      <c r="I1293" s="3"/>
    </row>
    <row r="1294" spans="1:9">
      <c r="A1294" s="1" t="s">
        <v>22</v>
      </c>
      <c r="B1294" s="3" t="s">
        <v>423</v>
      </c>
      <c r="H1294" s="3"/>
      <c r="I1294" s="3"/>
    </row>
    <row r="1295" spans="1:9">
      <c r="A1295" s="6"/>
      <c r="B1295" s="4"/>
      <c r="H1295" s="3"/>
      <c r="I1295" s="3"/>
    </row>
    <row r="1296" spans="1:9">
      <c r="A1296" s="1" t="s">
        <v>1</v>
      </c>
      <c r="B1296" s="1" t="s">
        <v>2</v>
      </c>
    </row>
    <row r="1297" spans="1:5" ht="63.75" customHeight="1">
      <c r="A1297" s="3" t="s">
        <v>427</v>
      </c>
      <c r="B1297" s="26" t="s">
        <v>428</v>
      </c>
      <c r="C1297" s="27" t="s">
        <v>429</v>
      </c>
      <c r="D1297" s="27"/>
      <c r="E1297" s="28"/>
    </row>
    <row r="1298" spans="1:5">
      <c r="A1298" s="1" t="s">
        <v>5</v>
      </c>
      <c r="B1298" s="3" t="str">
        <f>[2]Sheet1!$G$4108</f>
        <v>CLINISUT</v>
      </c>
    </row>
    <row r="1299" spans="1:5">
      <c r="A1299" s="1" t="s">
        <v>8</v>
      </c>
      <c r="B1299" s="3" t="str">
        <f>[2]Sheet1!G4110</f>
        <v>0.0000</v>
      </c>
    </row>
    <row r="1300" spans="1:5">
      <c r="A1300" s="1" t="s">
        <v>687</v>
      </c>
      <c r="B1300" s="3" t="s">
        <v>782</v>
      </c>
    </row>
    <row r="1301" spans="1:5">
      <c r="A1301" s="1" t="s">
        <v>13</v>
      </c>
      <c r="B1301" s="3">
        <v>99</v>
      </c>
    </row>
    <row r="1302" spans="1:5">
      <c r="A1302" s="1" t="s">
        <v>686</v>
      </c>
      <c r="B1302" s="3" t="str">
        <f>$B$64</f>
        <v>12 per box</v>
      </c>
    </row>
    <row r="1303" spans="1:5">
      <c r="A1303" s="1" t="s">
        <v>16</v>
      </c>
      <c r="B1303" s="3" t="str">
        <f>[2]Sheet1!G4118</f>
        <v>CliniSut</v>
      </c>
    </row>
    <row r="1304" spans="1:5">
      <c r="A1304" s="1" t="s">
        <v>19</v>
      </c>
      <c r="B1304" s="3" t="str">
        <f>[2]Sheet1!G4119</f>
        <v>South Africa</v>
      </c>
    </row>
    <row r="1305" spans="1:5">
      <c r="A1305" s="1" t="s">
        <v>22</v>
      </c>
      <c r="B1305" s="3" t="str">
        <f>[2]Sheet1!G4120</f>
        <v>32.0000</v>
      </c>
    </row>
    <row r="1306" spans="1:5">
      <c r="A1306" s="6"/>
      <c r="B1306" s="4"/>
    </row>
    <row r="1307" spans="1:5">
      <c r="A1307" s="1" t="s">
        <v>1</v>
      </c>
      <c r="B1307" s="1" t="s">
        <v>2</v>
      </c>
    </row>
    <row r="1308" spans="1:5" ht="63.75" customHeight="1">
      <c r="A1308" s="3" t="s">
        <v>430</v>
      </c>
      <c r="B1308" s="26" t="s">
        <v>431</v>
      </c>
      <c r="C1308" s="27" t="s">
        <v>432</v>
      </c>
      <c r="D1308" s="27"/>
      <c r="E1308" s="28"/>
    </row>
    <row r="1309" spans="1:5">
      <c r="A1309" s="1" t="s">
        <v>5</v>
      </c>
      <c r="B1309" s="3" t="s">
        <v>33</v>
      </c>
    </row>
    <row r="1310" spans="1:5">
      <c r="A1310" s="1" t="s">
        <v>8</v>
      </c>
      <c r="B1310" s="3" t="s">
        <v>11</v>
      </c>
    </row>
    <row r="1311" spans="1:5">
      <c r="A1311" s="1" t="s">
        <v>687</v>
      </c>
      <c r="B1311" s="3" t="s">
        <v>782</v>
      </c>
    </row>
    <row r="1312" spans="1:5">
      <c r="A1312" s="1" t="s">
        <v>13</v>
      </c>
      <c r="B1312" s="3">
        <v>99</v>
      </c>
    </row>
    <row r="1313" spans="1:5">
      <c r="A1313" s="1" t="s">
        <v>686</v>
      </c>
      <c r="B1313" s="3" t="str">
        <f>$B$64</f>
        <v>12 per box</v>
      </c>
    </row>
    <row r="1314" spans="1:5">
      <c r="A1314" s="1" t="s">
        <v>16</v>
      </c>
      <c r="B1314" s="3" t="s">
        <v>41</v>
      </c>
    </row>
    <row r="1315" spans="1:5">
      <c r="A1315" s="1" t="s">
        <v>19</v>
      </c>
      <c r="B1315" s="3" t="s">
        <v>45</v>
      </c>
    </row>
    <row r="1316" spans="1:5">
      <c r="A1316" s="1" t="s">
        <v>22</v>
      </c>
      <c r="B1316" s="3" t="s">
        <v>304</v>
      </c>
    </row>
    <row r="1317" spans="1:5">
      <c r="A1317" s="6"/>
      <c r="B1317" s="4"/>
    </row>
    <row r="1318" spans="1:5">
      <c r="A1318" s="1" t="s">
        <v>1</v>
      </c>
      <c r="B1318" s="1" t="s">
        <v>2</v>
      </c>
      <c r="D1318" s="4"/>
      <c r="E1318" s="4"/>
    </row>
    <row r="1319" spans="1:5" ht="63.75" customHeight="1">
      <c r="A1319" s="3" t="s">
        <v>433</v>
      </c>
      <c r="B1319" s="26" t="s">
        <v>434</v>
      </c>
      <c r="C1319" s="27" t="s">
        <v>435</v>
      </c>
      <c r="D1319" s="27"/>
      <c r="E1319" s="28"/>
    </row>
    <row r="1320" spans="1:5" ht="26">
      <c r="A1320" s="1" t="s">
        <v>5</v>
      </c>
      <c r="B1320" s="3" t="s">
        <v>280</v>
      </c>
    </row>
    <row r="1321" spans="1:5">
      <c r="A1321" s="1" t="s">
        <v>8</v>
      </c>
      <c r="B1321" s="3" t="s">
        <v>10</v>
      </c>
    </row>
    <row r="1322" spans="1:5">
      <c r="A1322" s="1" t="s">
        <v>687</v>
      </c>
      <c r="B1322" s="3" t="s">
        <v>783</v>
      </c>
    </row>
    <row r="1323" spans="1:5">
      <c r="A1323" s="1" t="s">
        <v>13</v>
      </c>
      <c r="B1323" s="3">
        <v>100</v>
      </c>
    </row>
    <row r="1324" spans="1:5">
      <c r="A1324" s="1" t="s">
        <v>686</v>
      </c>
      <c r="B1324" s="3" t="str">
        <f>$B$64</f>
        <v>12 per box</v>
      </c>
    </row>
    <row r="1325" spans="1:5">
      <c r="A1325" s="1" t="s">
        <v>16</v>
      </c>
      <c r="B1325" s="3" t="s">
        <v>55</v>
      </c>
    </row>
    <row r="1326" spans="1:5">
      <c r="A1326" s="1" t="s">
        <v>19</v>
      </c>
      <c r="B1326" s="3" t="s">
        <v>45</v>
      </c>
    </row>
    <row r="1327" spans="1:5">
      <c r="A1327" s="1" t="s">
        <v>22</v>
      </c>
      <c r="B1327" s="3" t="s">
        <v>64</v>
      </c>
    </row>
    <row r="1328" spans="1:5">
      <c r="A1328" s="6"/>
      <c r="B1328" s="4"/>
    </row>
    <row r="1329" spans="1:5">
      <c r="A1329" s="1" t="s">
        <v>1</v>
      </c>
      <c r="B1329" s="1" t="s">
        <v>2</v>
      </c>
      <c r="D1329" s="4"/>
      <c r="E1329" s="4"/>
    </row>
    <row r="1330" spans="1:5" ht="63.75" customHeight="1">
      <c r="A1330" s="3" t="s">
        <v>436</v>
      </c>
      <c r="B1330" s="26" t="s">
        <v>437</v>
      </c>
      <c r="C1330" s="27" t="s">
        <v>438</v>
      </c>
      <c r="D1330" s="27"/>
      <c r="E1330" s="28"/>
    </row>
    <row r="1331" spans="1:5">
      <c r="A1331" s="1" t="s">
        <v>5</v>
      </c>
      <c r="B1331" s="3" t="s">
        <v>33</v>
      </c>
    </row>
    <row r="1332" spans="1:5">
      <c r="A1332" s="1" t="s">
        <v>8</v>
      </c>
      <c r="B1332" s="3" t="s">
        <v>11</v>
      </c>
    </row>
    <row r="1333" spans="1:5">
      <c r="A1333" s="1" t="s">
        <v>687</v>
      </c>
      <c r="B1333" s="3" t="s">
        <v>784</v>
      </c>
    </row>
    <row r="1334" spans="1:5">
      <c r="A1334" s="1" t="s">
        <v>13</v>
      </c>
      <c r="B1334" s="3">
        <v>99</v>
      </c>
    </row>
    <row r="1335" spans="1:5">
      <c r="A1335" s="1" t="s">
        <v>686</v>
      </c>
      <c r="B1335" s="3" t="str">
        <f>$B$64</f>
        <v>12 per box</v>
      </c>
    </row>
    <row r="1336" spans="1:5">
      <c r="A1336" s="1" t="s">
        <v>16</v>
      </c>
      <c r="B1336" s="3" t="s">
        <v>41</v>
      </c>
    </row>
    <row r="1337" spans="1:5">
      <c r="A1337" s="1" t="s">
        <v>19</v>
      </c>
      <c r="B1337" s="3" t="s">
        <v>45</v>
      </c>
    </row>
    <row r="1338" spans="1:5">
      <c r="A1338" s="1" t="s">
        <v>22</v>
      </c>
      <c r="B1338" s="3" t="s">
        <v>304</v>
      </c>
    </row>
    <row r="1339" spans="1:5">
      <c r="A1339" s="6"/>
      <c r="B1339" s="4"/>
    </row>
    <row r="1340" spans="1:5">
      <c r="A1340" s="1" t="s">
        <v>1</v>
      </c>
      <c r="B1340" s="1" t="s">
        <v>2</v>
      </c>
      <c r="D1340" s="4"/>
      <c r="E1340" s="4"/>
    </row>
    <row r="1341" spans="1:5" ht="63.75" customHeight="1">
      <c r="A1341" s="3" t="s">
        <v>439</v>
      </c>
      <c r="B1341" s="26" t="s">
        <v>440</v>
      </c>
      <c r="C1341" s="27" t="s">
        <v>441</v>
      </c>
      <c r="D1341" s="27"/>
      <c r="E1341" s="28"/>
    </row>
    <row r="1342" spans="1:5" ht="15" customHeight="1">
      <c r="A1342" s="1" t="s">
        <v>5</v>
      </c>
      <c r="B1342" s="3" t="str">
        <f>[2]Sheet1!$G$4222</f>
        <v>CLINISUT</v>
      </c>
    </row>
    <row r="1343" spans="1:5">
      <c r="A1343" s="1" t="s">
        <v>8</v>
      </c>
      <c r="B1343" s="3" t="str">
        <f>[2]Sheet1!G4224</f>
        <v>0.0000</v>
      </c>
    </row>
    <row r="1344" spans="1:5">
      <c r="A1344" s="1" t="s">
        <v>687</v>
      </c>
      <c r="B1344" s="3" t="s">
        <v>785</v>
      </c>
    </row>
    <row r="1345" spans="1:5">
      <c r="A1345" s="1" t="s">
        <v>13</v>
      </c>
      <c r="B1345" s="3">
        <v>99</v>
      </c>
    </row>
    <row r="1346" spans="1:5">
      <c r="A1346" s="1" t="s">
        <v>686</v>
      </c>
      <c r="B1346" s="3" t="str">
        <f>$B$64</f>
        <v>12 per box</v>
      </c>
    </row>
    <row r="1347" spans="1:5">
      <c r="A1347" s="1" t="s">
        <v>16</v>
      </c>
      <c r="B1347" s="3" t="str">
        <f>[2]Sheet1!G4232</f>
        <v>CliniSut</v>
      </c>
    </row>
    <row r="1348" spans="1:5">
      <c r="A1348" s="1" t="s">
        <v>19</v>
      </c>
      <c r="B1348" s="3" t="str">
        <f>[2]Sheet1!G4233</f>
        <v>South Africa</v>
      </c>
    </row>
    <row r="1349" spans="1:5">
      <c r="A1349" s="1" t="s">
        <v>22</v>
      </c>
      <c r="B1349" s="3" t="str">
        <f>[2]Sheet1!G4234</f>
        <v>32.0000</v>
      </c>
    </row>
    <row r="1350" spans="1:5">
      <c r="A1350" s="6"/>
      <c r="B1350" s="4"/>
    </row>
    <row r="1351" spans="1:5">
      <c r="A1351" s="1" t="s">
        <v>0</v>
      </c>
      <c r="B1351" s="1"/>
      <c r="C1351" s="1"/>
      <c r="D1351" s="1"/>
    </row>
    <row r="1352" spans="1:5" ht="63.75" customHeight="1">
      <c r="A1352" s="3" t="str">
        <f>[2]Sheet1!$C$4239</f>
        <v>42312201-00219</v>
      </c>
      <c r="B1352" s="26" t="str">
        <f>[2]Sheet1!$D$4239</f>
        <v xml:space="preserve">LIGATURE, STERILE, NON-ABSORBABLE TWISTED OR DYED BRAIDED SURGICAL, SILK, SUTURE GAUGE: 1, SUTURE  LENGTH: 10 X 75CM (PRE-CUT LENGTHS), SKY-BLUE, SANS 494-1:2011     </v>
      </c>
      <c r="C1352" s="27"/>
      <c r="D1352" s="27"/>
      <c r="E1352" s="28"/>
    </row>
    <row r="1353" spans="1:5" ht="15" customHeight="1">
      <c r="A1353" s="1" t="s">
        <v>5</v>
      </c>
      <c r="B1353" s="3" t="s">
        <v>53</v>
      </c>
    </row>
    <row r="1354" spans="1:5">
      <c r="A1354" s="1" t="s">
        <v>8</v>
      </c>
      <c r="B1354" s="3" t="s">
        <v>10</v>
      </c>
    </row>
    <row r="1355" spans="1:5">
      <c r="A1355" s="1" t="s">
        <v>687</v>
      </c>
      <c r="B1355" s="3" t="s">
        <v>786</v>
      </c>
    </row>
    <row r="1356" spans="1:5">
      <c r="A1356" s="1" t="s">
        <v>13</v>
      </c>
      <c r="B1356" s="3">
        <v>90</v>
      </c>
    </row>
    <row r="1357" spans="1:5">
      <c r="A1357" s="1" t="s">
        <v>686</v>
      </c>
      <c r="B1357" s="3" t="str">
        <f>$B$64</f>
        <v>12 per box</v>
      </c>
    </row>
    <row r="1358" spans="1:5">
      <c r="A1358" s="1" t="s">
        <v>16</v>
      </c>
      <c r="B1358" s="3" t="s">
        <v>55</v>
      </c>
    </row>
    <row r="1359" spans="1:5">
      <c r="A1359" s="1" t="s">
        <v>19</v>
      </c>
      <c r="B1359" s="3" t="s">
        <v>442</v>
      </c>
    </row>
    <row r="1360" spans="1:5">
      <c r="A1360" s="1" t="s">
        <v>22</v>
      </c>
      <c r="B1360" s="3" t="s">
        <v>180</v>
      </c>
    </row>
    <row r="1361" spans="1:5">
      <c r="A1361" s="6"/>
      <c r="B1361" s="4"/>
    </row>
    <row r="1362" spans="1:5">
      <c r="A1362" s="1" t="s">
        <v>1</v>
      </c>
      <c r="B1362" s="1" t="s">
        <v>2</v>
      </c>
      <c r="D1362" s="4"/>
    </row>
    <row r="1363" spans="1:5" ht="63.75" customHeight="1">
      <c r="A1363" s="3" t="s">
        <v>443</v>
      </c>
      <c r="B1363" s="26" t="s">
        <v>444</v>
      </c>
      <c r="C1363" s="27" t="s">
        <v>445</v>
      </c>
      <c r="D1363" s="27"/>
      <c r="E1363" s="28"/>
    </row>
    <row r="1364" spans="1:5">
      <c r="A1364" s="1" t="s">
        <v>5</v>
      </c>
      <c r="B1364" s="3" t="s">
        <v>33</v>
      </c>
    </row>
    <row r="1365" spans="1:5">
      <c r="A1365" s="1" t="s">
        <v>8</v>
      </c>
      <c r="B1365" s="3" t="s">
        <v>11</v>
      </c>
    </row>
    <row r="1366" spans="1:5">
      <c r="A1366" s="1" t="s">
        <v>687</v>
      </c>
      <c r="B1366" s="3" t="s">
        <v>787</v>
      </c>
    </row>
    <row r="1367" spans="1:5">
      <c r="A1367" s="1" t="s">
        <v>13</v>
      </c>
      <c r="B1367" s="3">
        <v>99</v>
      </c>
    </row>
    <row r="1368" spans="1:5">
      <c r="A1368" s="1" t="s">
        <v>686</v>
      </c>
      <c r="B1368" s="3" t="str">
        <f>$B$64</f>
        <v>12 per box</v>
      </c>
    </row>
    <row r="1369" spans="1:5">
      <c r="A1369" s="1" t="s">
        <v>16</v>
      </c>
      <c r="B1369" s="3" t="s">
        <v>41</v>
      </c>
    </row>
    <row r="1370" spans="1:5">
      <c r="A1370" s="1" t="s">
        <v>19</v>
      </c>
      <c r="B1370" s="3" t="s">
        <v>45</v>
      </c>
    </row>
    <row r="1371" spans="1:5">
      <c r="A1371" s="1" t="s">
        <v>22</v>
      </c>
      <c r="B1371" s="3" t="s">
        <v>304</v>
      </c>
    </row>
    <row r="1372" spans="1:5">
      <c r="A1372" s="6"/>
      <c r="B1372" s="4"/>
    </row>
    <row r="1373" spans="1:5">
      <c r="A1373" s="1" t="s">
        <v>1</v>
      </c>
      <c r="B1373" s="1" t="s">
        <v>2</v>
      </c>
      <c r="D1373" s="4"/>
    </row>
    <row r="1374" spans="1:5" ht="63.75" customHeight="1">
      <c r="A1374" s="3" t="s">
        <v>446</v>
      </c>
      <c r="B1374" s="26" t="s">
        <v>447</v>
      </c>
      <c r="C1374" s="27" t="s">
        <v>448</v>
      </c>
      <c r="D1374" s="27"/>
      <c r="E1374" s="28"/>
    </row>
    <row r="1375" spans="1:5">
      <c r="A1375" s="1" t="s">
        <v>5</v>
      </c>
      <c r="B1375" s="3" t="s">
        <v>33</v>
      </c>
    </row>
    <row r="1376" spans="1:5">
      <c r="A1376" s="1" t="s">
        <v>8</v>
      </c>
      <c r="B1376" s="3" t="s">
        <v>11</v>
      </c>
    </row>
    <row r="1377" spans="1:5">
      <c r="A1377" s="1" t="s">
        <v>687</v>
      </c>
      <c r="B1377" s="3" t="s">
        <v>788</v>
      </c>
    </row>
    <row r="1378" spans="1:5">
      <c r="A1378" s="1" t="s">
        <v>13</v>
      </c>
      <c r="B1378" s="3">
        <v>99</v>
      </c>
    </row>
    <row r="1379" spans="1:5">
      <c r="A1379" s="1" t="s">
        <v>686</v>
      </c>
      <c r="B1379" s="3" t="str">
        <f>$B$64</f>
        <v>12 per box</v>
      </c>
    </row>
    <row r="1380" spans="1:5">
      <c r="A1380" s="1" t="s">
        <v>16</v>
      </c>
      <c r="B1380" s="3" t="s">
        <v>41</v>
      </c>
    </row>
    <row r="1381" spans="1:5">
      <c r="A1381" s="1" t="s">
        <v>19</v>
      </c>
      <c r="B1381" s="3" t="s">
        <v>45</v>
      </c>
    </row>
    <row r="1382" spans="1:5">
      <c r="A1382" s="1" t="s">
        <v>22</v>
      </c>
      <c r="B1382" s="3" t="s">
        <v>304</v>
      </c>
    </row>
    <row r="1383" spans="1:5">
      <c r="A1383" s="6"/>
      <c r="B1383" s="4"/>
    </row>
    <row r="1384" spans="1:5">
      <c r="A1384" s="1" t="s">
        <v>1</v>
      </c>
      <c r="B1384" s="1" t="s">
        <v>2</v>
      </c>
    </row>
    <row r="1385" spans="1:5" ht="63.75" customHeight="1">
      <c r="A1385" s="3" t="s">
        <v>449</v>
      </c>
      <c r="B1385" s="26" t="s">
        <v>450</v>
      </c>
      <c r="C1385" s="27" t="s">
        <v>451</v>
      </c>
      <c r="D1385" s="27"/>
      <c r="E1385" s="28"/>
    </row>
    <row r="1386" spans="1:5" ht="26">
      <c r="A1386" s="1" t="s">
        <v>5</v>
      </c>
      <c r="B1386" s="3" t="s">
        <v>280</v>
      </c>
      <c r="E1386" s="4"/>
    </row>
    <row r="1387" spans="1:5">
      <c r="A1387" s="1" t="s">
        <v>8</v>
      </c>
      <c r="B1387" s="3" t="s">
        <v>10</v>
      </c>
      <c r="E1387" s="4"/>
    </row>
    <row r="1388" spans="1:5">
      <c r="A1388" s="1" t="s">
        <v>687</v>
      </c>
      <c r="B1388" s="3" t="s">
        <v>789</v>
      </c>
      <c r="E1388" s="4"/>
    </row>
    <row r="1389" spans="1:5">
      <c r="A1389" s="1" t="s">
        <v>13</v>
      </c>
      <c r="B1389" s="3">
        <v>100</v>
      </c>
      <c r="E1389" s="4"/>
    </row>
    <row r="1390" spans="1:5">
      <c r="A1390" s="1" t="s">
        <v>686</v>
      </c>
      <c r="B1390" s="3" t="str">
        <f>$B$64</f>
        <v>12 per box</v>
      </c>
      <c r="E1390" s="4"/>
    </row>
    <row r="1391" spans="1:5">
      <c r="A1391" s="1" t="s">
        <v>16</v>
      </c>
      <c r="B1391" s="3" t="s">
        <v>55</v>
      </c>
      <c r="E1391" s="4"/>
    </row>
    <row r="1392" spans="1:5">
      <c r="A1392" s="1" t="s">
        <v>19</v>
      </c>
      <c r="B1392" s="3" t="s">
        <v>45</v>
      </c>
      <c r="E1392" s="4"/>
    </row>
    <row r="1393" spans="1:5">
      <c r="A1393" s="1" t="s">
        <v>22</v>
      </c>
      <c r="B1393" s="3" t="s">
        <v>271</v>
      </c>
      <c r="E1393" s="4"/>
    </row>
    <row r="1394" spans="1:5">
      <c r="A1394" s="6"/>
      <c r="B1394" s="4"/>
      <c r="E1394" s="4"/>
    </row>
    <row r="1395" spans="1:5">
      <c r="A1395" s="1" t="s">
        <v>1</v>
      </c>
      <c r="B1395" s="1" t="s">
        <v>2</v>
      </c>
      <c r="D1395" s="4"/>
    </row>
    <row r="1396" spans="1:5" ht="63.75" customHeight="1">
      <c r="A1396" s="3" t="s">
        <v>452</v>
      </c>
      <c r="B1396" s="26" t="s">
        <v>453</v>
      </c>
      <c r="C1396" s="27" t="s">
        <v>454</v>
      </c>
      <c r="D1396" s="27"/>
      <c r="E1396" s="28"/>
    </row>
    <row r="1397" spans="1:5">
      <c r="A1397" s="1" t="s">
        <v>5</v>
      </c>
      <c r="B1397" s="3" t="s">
        <v>33</v>
      </c>
    </row>
    <row r="1398" spans="1:5">
      <c r="A1398" s="1" t="s">
        <v>8</v>
      </c>
      <c r="B1398" s="3" t="s">
        <v>11</v>
      </c>
    </row>
    <row r="1399" spans="1:5">
      <c r="A1399" s="1" t="s">
        <v>687</v>
      </c>
      <c r="B1399" s="3" t="s">
        <v>790</v>
      </c>
    </row>
    <row r="1400" spans="1:5">
      <c r="A1400" s="1" t="s">
        <v>13</v>
      </c>
      <c r="B1400" s="3">
        <v>99</v>
      </c>
    </row>
    <row r="1401" spans="1:5">
      <c r="A1401" s="1" t="s">
        <v>686</v>
      </c>
      <c r="B1401" s="3" t="str">
        <f>$B$64</f>
        <v>12 per box</v>
      </c>
    </row>
    <row r="1402" spans="1:5">
      <c r="A1402" s="1" t="s">
        <v>16</v>
      </c>
      <c r="B1402" s="3" t="s">
        <v>41</v>
      </c>
    </row>
    <row r="1403" spans="1:5">
      <c r="A1403" s="1" t="s">
        <v>19</v>
      </c>
      <c r="B1403" s="3" t="s">
        <v>45</v>
      </c>
    </row>
    <row r="1404" spans="1:5">
      <c r="A1404" s="1" t="s">
        <v>22</v>
      </c>
      <c r="B1404" s="3" t="s">
        <v>304</v>
      </c>
    </row>
    <row r="1405" spans="1:5">
      <c r="A1405" s="6"/>
      <c r="B1405" s="4"/>
    </row>
    <row r="1406" spans="1:5">
      <c r="A1406" s="1" t="s">
        <v>1</v>
      </c>
      <c r="B1406" s="1" t="s">
        <v>2</v>
      </c>
      <c r="D1406" s="4"/>
      <c r="E1406" s="4"/>
    </row>
    <row r="1407" spans="1:5" ht="63.75" customHeight="1">
      <c r="A1407" s="3" t="s">
        <v>455</v>
      </c>
      <c r="B1407" s="26" t="s">
        <v>456</v>
      </c>
      <c r="C1407" s="27" t="s">
        <v>457</v>
      </c>
      <c r="D1407" s="27"/>
      <c r="E1407" s="28"/>
    </row>
    <row r="1408" spans="1:5">
      <c r="A1408" s="1" t="s">
        <v>5</v>
      </c>
      <c r="B1408" s="3" t="str">
        <f>[2]Sheet1!$F$4336</f>
        <v>CLINISUT</v>
      </c>
    </row>
    <row r="1409" spans="1:5">
      <c r="A1409" s="1" t="s">
        <v>8</v>
      </c>
      <c r="B1409" s="3" t="str">
        <f>[2]Sheet1!F4338</f>
        <v>0.0000</v>
      </c>
    </row>
    <row r="1410" spans="1:5">
      <c r="A1410" s="1" t="s">
        <v>687</v>
      </c>
      <c r="B1410" s="3" t="s">
        <v>791</v>
      </c>
    </row>
    <row r="1411" spans="1:5">
      <c r="A1411" s="1" t="s">
        <v>13</v>
      </c>
      <c r="B1411" s="3">
        <v>99</v>
      </c>
    </row>
    <row r="1412" spans="1:5">
      <c r="A1412" s="1" t="s">
        <v>686</v>
      </c>
      <c r="B1412" s="3" t="str">
        <f>$B$64</f>
        <v>12 per box</v>
      </c>
    </row>
    <row r="1413" spans="1:5">
      <c r="A1413" s="1" t="s">
        <v>16</v>
      </c>
      <c r="B1413" s="3" t="str">
        <f>[2]Sheet1!F4346</f>
        <v>CliniSut</v>
      </c>
    </row>
    <row r="1414" spans="1:5">
      <c r="A1414" s="1" t="s">
        <v>19</v>
      </c>
      <c r="B1414" s="3" t="str">
        <f>[2]Sheet1!F4347</f>
        <v>South Africa</v>
      </c>
    </row>
    <row r="1415" spans="1:5">
      <c r="A1415" s="1" t="s">
        <v>22</v>
      </c>
      <c r="B1415" s="3" t="str">
        <f>[2]Sheet1!F4348</f>
        <v>32.0000</v>
      </c>
    </row>
    <row r="1416" spans="1:5">
      <c r="A1416" s="6"/>
      <c r="B1416" s="4"/>
    </row>
    <row r="1417" spans="1:5">
      <c r="A1417" s="1" t="s">
        <v>1</v>
      </c>
      <c r="B1417" s="1" t="s">
        <v>2</v>
      </c>
    </row>
    <row r="1418" spans="1:5" ht="63.75" customHeight="1">
      <c r="A1418" s="3" t="s">
        <v>458</v>
      </c>
      <c r="B1418" s="26" t="s">
        <v>459</v>
      </c>
      <c r="C1418" s="27" t="s">
        <v>460</v>
      </c>
      <c r="D1418" s="27"/>
      <c r="E1418" s="28"/>
    </row>
    <row r="1419" spans="1:5">
      <c r="A1419" s="1" t="s">
        <v>5</v>
      </c>
      <c r="B1419" s="3" t="s">
        <v>33</v>
      </c>
    </row>
    <row r="1420" spans="1:5">
      <c r="A1420" s="1" t="s">
        <v>8</v>
      </c>
      <c r="B1420" s="3" t="s">
        <v>11</v>
      </c>
    </row>
    <row r="1421" spans="1:5">
      <c r="A1421" s="1" t="s">
        <v>687</v>
      </c>
      <c r="B1421" s="3" t="s">
        <v>792</v>
      </c>
    </row>
    <row r="1422" spans="1:5">
      <c r="A1422" s="1" t="s">
        <v>13</v>
      </c>
      <c r="B1422" s="3">
        <v>99</v>
      </c>
    </row>
    <row r="1423" spans="1:5">
      <c r="A1423" s="1" t="s">
        <v>686</v>
      </c>
      <c r="B1423" s="3" t="str">
        <f>$B$64</f>
        <v>12 per box</v>
      </c>
    </row>
    <row r="1424" spans="1:5">
      <c r="A1424" s="1" t="s">
        <v>16</v>
      </c>
      <c r="B1424" s="3" t="s">
        <v>41</v>
      </c>
    </row>
    <row r="1425" spans="1:9">
      <c r="A1425" s="1" t="s">
        <v>19</v>
      </c>
      <c r="B1425" s="3" t="s">
        <v>45</v>
      </c>
    </row>
    <row r="1426" spans="1:9">
      <c r="A1426" s="1" t="s">
        <v>22</v>
      </c>
      <c r="B1426" s="3" t="s">
        <v>304</v>
      </c>
    </row>
    <row r="1427" spans="1:9">
      <c r="A1427" s="6"/>
      <c r="B1427" s="4"/>
    </row>
    <row r="1428" spans="1:9">
      <c r="A1428" s="1" t="s">
        <v>1</v>
      </c>
      <c r="B1428" s="1" t="s">
        <v>2</v>
      </c>
      <c r="D1428" s="4"/>
      <c r="E1428" s="4"/>
      <c r="H1428" s="4"/>
      <c r="I1428" s="4"/>
    </row>
    <row r="1429" spans="1:9" ht="63.75" customHeight="1">
      <c r="A1429" s="3" t="s">
        <v>461</v>
      </c>
      <c r="B1429" s="26" t="s">
        <v>462</v>
      </c>
      <c r="C1429" s="27" t="s">
        <v>463</v>
      </c>
      <c r="D1429" s="27"/>
      <c r="E1429" s="28"/>
    </row>
    <row r="1430" spans="1:9">
      <c r="A1430" s="1" t="s">
        <v>5</v>
      </c>
      <c r="B1430" s="3" t="s">
        <v>33</v>
      </c>
      <c r="H1430" s="3"/>
      <c r="I1430" s="3"/>
    </row>
    <row r="1431" spans="1:9">
      <c r="A1431" s="1" t="s">
        <v>8</v>
      </c>
      <c r="B1431" s="3" t="s">
        <v>11</v>
      </c>
      <c r="H1431" s="3"/>
      <c r="I1431" s="3"/>
    </row>
    <row r="1432" spans="1:9">
      <c r="A1432" s="1" t="s">
        <v>687</v>
      </c>
      <c r="B1432" s="3" t="s">
        <v>793</v>
      </c>
      <c r="H1432" s="3"/>
      <c r="I1432" s="3"/>
    </row>
    <row r="1433" spans="1:9">
      <c r="A1433" s="1" t="s">
        <v>13</v>
      </c>
      <c r="B1433" s="3">
        <v>99</v>
      </c>
      <c r="H1433" s="3"/>
      <c r="I1433" s="3"/>
    </row>
    <row r="1434" spans="1:9">
      <c r="A1434" s="1" t="s">
        <v>686</v>
      </c>
      <c r="B1434" s="3" t="str">
        <f>$B$64</f>
        <v>12 per box</v>
      </c>
      <c r="H1434" s="3"/>
      <c r="I1434" s="3"/>
    </row>
    <row r="1435" spans="1:9">
      <c r="A1435" s="1" t="s">
        <v>16</v>
      </c>
      <c r="B1435" s="3" t="s">
        <v>41</v>
      </c>
      <c r="H1435" s="3"/>
      <c r="I1435" s="3"/>
    </row>
    <row r="1436" spans="1:9">
      <c r="A1436" s="1" t="s">
        <v>19</v>
      </c>
      <c r="B1436" s="3" t="s">
        <v>45</v>
      </c>
      <c r="H1436" s="3"/>
      <c r="I1436" s="3"/>
    </row>
    <row r="1437" spans="1:9">
      <c r="A1437" s="1" t="s">
        <v>22</v>
      </c>
      <c r="B1437" s="3" t="s">
        <v>304</v>
      </c>
      <c r="H1437" s="3"/>
      <c r="I1437" s="3"/>
    </row>
    <row r="1438" spans="1:9">
      <c r="A1438" s="6"/>
      <c r="B1438" s="4"/>
      <c r="H1438" s="3"/>
      <c r="I1438" s="3"/>
    </row>
    <row r="1439" spans="1:9">
      <c r="A1439" s="1" t="s">
        <v>1</v>
      </c>
      <c r="B1439" s="1" t="s">
        <v>2</v>
      </c>
      <c r="H1439" s="4"/>
    </row>
    <row r="1440" spans="1:9" ht="63.75" customHeight="1">
      <c r="A1440" s="3" t="s">
        <v>464</v>
      </c>
      <c r="B1440" s="26" t="s">
        <v>465</v>
      </c>
      <c r="C1440" s="27" t="s">
        <v>466</v>
      </c>
      <c r="D1440" s="27"/>
      <c r="E1440" s="28"/>
    </row>
    <row r="1441" spans="1:10">
      <c r="A1441" s="1" t="s">
        <v>5</v>
      </c>
      <c r="B1441" s="3" t="str">
        <f>[2]Sheet1!$F$4393</f>
        <v>CLINISUT</v>
      </c>
      <c r="H1441" s="3"/>
    </row>
    <row r="1442" spans="1:10">
      <c r="A1442" s="1" t="s">
        <v>8</v>
      </c>
      <c r="B1442" s="3" t="str">
        <f>[2]Sheet1!F4395</f>
        <v>0.0000</v>
      </c>
      <c r="H1442" s="3"/>
    </row>
    <row r="1443" spans="1:10">
      <c r="A1443" s="1" t="s">
        <v>687</v>
      </c>
      <c r="B1443" s="3" t="s">
        <v>794</v>
      </c>
      <c r="H1443" s="3"/>
    </row>
    <row r="1444" spans="1:10">
      <c r="A1444" s="1" t="s">
        <v>13</v>
      </c>
      <c r="B1444" s="3">
        <v>99</v>
      </c>
      <c r="H1444" s="3"/>
    </row>
    <row r="1445" spans="1:10">
      <c r="A1445" s="1" t="s">
        <v>686</v>
      </c>
      <c r="B1445" s="3" t="str">
        <f>$B$64</f>
        <v>12 per box</v>
      </c>
      <c r="H1445" s="3"/>
    </row>
    <row r="1446" spans="1:10">
      <c r="A1446" s="1" t="s">
        <v>16</v>
      </c>
      <c r="B1446" s="3" t="str">
        <f>[2]Sheet1!F4403</f>
        <v>CliniSut</v>
      </c>
      <c r="H1446" s="3"/>
    </row>
    <row r="1447" spans="1:10">
      <c r="A1447" s="1" t="s">
        <v>19</v>
      </c>
      <c r="B1447" s="3" t="str">
        <f>[2]Sheet1!F4404</f>
        <v>South Africa</v>
      </c>
      <c r="H1447" s="3"/>
    </row>
    <row r="1448" spans="1:10">
      <c r="A1448" s="1" t="s">
        <v>22</v>
      </c>
      <c r="B1448" s="3" t="str">
        <f>[2]Sheet1!F4405</f>
        <v>32.0000</v>
      </c>
      <c r="H1448" s="3"/>
    </row>
    <row r="1449" spans="1:10">
      <c r="A1449" s="6"/>
      <c r="B1449" s="4"/>
      <c r="H1449" s="3"/>
    </row>
    <row r="1450" spans="1:10">
      <c r="A1450" s="1" t="s">
        <v>1</v>
      </c>
      <c r="B1450" s="1" t="s">
        <v>2</v>
      </c>
      <c r="D1450" s="4"/>
      <c r="E1450" s="4"/>
      <c r="H1450" s="4"/>
      <c r="I1450" s="4"/>
      <c r="J1450" s="4"/>
    </row>
    <row r="1451" spans="1:10" ht="63.75" customHeight="1">
      <c r="A1451" s="3" t="s">
        <v>467</v>
      </c>
      <c r="B1451" s="26" t="s">
        <v>468</v>
      </c>
      <c r="C1451" s="27" t="s">
        <v>469</v>
      </c>
      <c r="D1451" s="27"/>
      <c r="E1451" s="28"/>
    </row>
    <row r="1452" spans="1:10">
      <c r="A1452" s="1" t="s">
        <v>5</v>
      </c>
      <c r="B1452" s="3" t="str">
        <f>[2]Sheet1!$E$4412</f>
        <v>CLINISUT</v>
      </c>
      <c r="H1452" s="3"/>
      <c r="I1452" s="3"/>
      <c r="J1452" s="3"/>
    </row>
    <row r="1453" spans="1:10">
      <c r="A1453" s="1" t="s">
        <v>8</v>
      </c>
      <c r="B1453" s="3" t="str">
        <f>[2]Sheet1!E4414</f>
        <v>0.0000</v>
      </c>
      <c r="H1453" s="3"/>
      <c r="I1453" s="3"/>
      <c r="J1453" s="3"/>
    </row>
    <row r="1454" spans="1:10">
      <c r="A1454" s="1" t="s">
        <v>687</v>
      </c>
      <c r="B1454" s="3" t="s">
        <v>795</v>
      </c>
      <c r="H1454" s="3"/>
      <c r="I1454" s="3"/>
      <c r="J1454" s="3"/>
    </row>
    <row r="1455" spans="1:10">
      <c r="A1455" s="1" t="s">
        <v>13</v>
      </c>
      <c r="B1455" s="3">
        <v>99</v>
      </c>
      <c r="H1455" s="3"/>
      <c r="I1455" s="3"/>
      <c r="J1455" s="3"/>
    </row>
    <row r="1456" spans="1:10">
      <c r="A1456" s="1" t="s">
        <v>686</v>
      </c>
      <c r="B1456" s="3" t="str">
        <f>$B$64</f>
        <v>12 per box</v>
      </c>
      <c r="H1456" s="3"/>
      <c r="I1456" s="3"/>
      <c r="J1456" s="3"/>
    </row>
    <row r="1457" spans="1:10">
      <c r="A1457" s="1" t="s">
        <v>16</v>
      </c>
      <c r="B1457" s="3" t="str">
        <f>[2]Sheet1!E4422</f>
        <v>CliniSut</v>
      </c>
      <c r="H1457" s="3"/>
      <c r="I1457" s="3"/>
      <c r="J1457" s="3"/>
    </row>
    <row r="1458" spans="1:10">
      <c r="A1458" s="1" t="s">
        <v>19</v>
      </c>
      <c r="B1458" s="3" t="str">
        <f>[2]Sheet1!E4423</f>
        <v>South Africa</v>
      </c>
      <c r="H1458" s="3"/>
      <c r="I1458" s="3"/>
      <c r="J1458" s="3"/>
    </row>
    <row r="1459" spans="1:10">
      <c r="A1459" s="1" t="s">
        <v>22</v>
      </c>
      <c r="B1459" s="3" t="str">
        <f>[2]Sheet1!E4424</f>
        <v>32.0000</v>
      </c>
      <c r="H1459" s="3"/>
      <c r="I1459" s="3"/>
      <c r="J1459" s="3"/>
    </row>
    <row r="1460" spans="1:10">
      <c r="A1460" s="6"/>
      <c r="B1460" s="4"/>
      <c r="H1460" s="4"/>
      <c r="I1460" s="3"/>
      <c r="J1460" s="3"/>
    </row>
    <row r="1461" spans="1:10">
      <c r="A1461" s="1" t="s">
        <v>1</v>
      </c>
      <c r="B1461" s="1" t="s">
        <v>2</v>
      </c>
      <c r="D1461" s="4"/>
      <c r="E1461" s="4"/>
      <c r="H1461" s="4"/>
      <c r="I1461" s="4"/>
    </row>
    <row r="1462" spans="1:10" ht="63.75" customHeight="1">
      <c r="A1462" s="3" t="s">
        <v>470</v>
      </c>
      <c r="B1462" s="26" t="s">
        <v>471</v>
      </c>
      <c r="C1462" s="27" t="s">
        <v>472</v>
      </c>
      <c r="D1462" s="27"/>
      <c r="E1462" s="28"/>
    </row>
    <row r="1463" spans="1:10">
      <c r="A1463" s="1" t="s">
        <v>5</v>
      </c>
      <c r="B1463" s="3" t="s">
        <v>33</v>
      </c>
      <c r="H1463" s="3"/>
      <c r="I1463" s="3"/>
    </row>
    <row r="1464" spans="1:10">
      <c r="A1464" s="1" t="s">
        <v>8</v>
      </c>
      <c r="B1464" s="3" t="s">
        <v>11</v>
      </c>
      <c r="H1464" s="3"/>
      <c r="I1464" s="3"/>
    </row>
    <row r="1465" spans="1:10">
      <c r="A1465" s="1" t="s">
        <v>687</v>
      </c>
      <c r="B1465" s="3" t="s">
        <v>796</v>
      </c>
      <c r="H1465" s="3"/>
      <c r="I1465" s="3"/>
    </row>
    <row r="1466" spans="1:10">
      <c r="A1466" s="1" t="s">
        <v>13</v>
      </c>
      <c r="B1466" s="3">
        <v>99</v>
      </c>
      <c r="H1466" s="3"/>
      <c r="I1466" s="3"/>
    </row>
    <row r="1467" spans="1:10">
      <c r="A1467" s="1" t="s">
        <v>686</v>
      </c>
      <c r="B1467" s="3" t="str">
        <f>$B$64</f>
        <v>12 per box</v>
      </c>
      <c r="H1467" s="3"/>
      <c r="I1467" s="3"/>
    </row>
    <row r="1468" spans="1:10">
      <c r="A1468" s="1" t="s">
        <v>16</v>
      </c>
      <c r="B1468" s="3" t="s">
        <v>41</v>
      </c>
      <c r="H1468" s="3"/>
      <c r="I1468" s="3"/>
    </row>
    <row r="1469" spans="1:10">
      <c r="A1469" s="1" t="s">
        <v>19</v>
      </c>
      <c r="B1469" s="3" t="s">
        <v>45</v>
      </c>
      <c r="H1469" s="3"/>
      <c r="I1469" s="3"/>
    </row>
    <row r="1470" spans="1:10">
      <c r="A1470" s="1" t="s">
        <v>22</v>
      </c>
      <c r="B1470" s="3" t="s">
        <v>304</v>
      </c>
      <c r="H1470" s="3"/>
      <c r="I1470" s="3"/>
    </row>
    <row r="1471" spans="1:10">
      <c r="A1471" s="6"/>
      <c r="B1471" s="4"/>
      <c r="H1471" s="3"/>
      <c r="I1471" s="3"/>
    </row>
    <row r="1472" spans="1:10">
      <c r="A1472" s="1" t="s">
        <v>1</v>
      </c>
      <c r="B1472" s="1" t="s">
        <v>2</v>
      </c>
      <c r="D1472" s="4"/>
      <c r="E1472" s="4"/>
    </row>
    <row r="1473" spans="1:9" ht="63.75" customHeight="1">
      <c r="A1473" s="3" t="s">
        <v>473</v>
      </c>
      <c r="B1473" s="26" t="s">
        <v>474</v>
      </c>
      <c r="C1473" s="27" t="s">
        <v>475</v>
      </c>
      <c r="D1473" s="27"/>
      <c r="E1473" s="28"/>
    </row>
    <row r="1474" spans="1:9">
      <c r="A1474" s="1" t="s">
        <v>5</v>
      </c>
      <c r="B1474" s="3" t="s">
        <v>33</v>
      </c>
    </row>
    <row r="1475" spans="1:9">
      <c r="A1475" s="1" t="s">
        <v>8</v>
      </c>
      <c r="B1475" s="3" t="s">
        <v>11</v>
      </c>
    </row>
    <row r="1476" spans="1:9">
      <c r="A1476" s="1" t="s">
        <v>687</v>
      </c>
      <c r="B1476" s="3" t="s">
        <v>797</v>
      </c>
    </row>
    <row r="1477" spans="1:9">
      <c r="A1477" s="1" t="s">
        <v>13</v>
      </c>
      <c r="B1477" s="3">
        <v>99</v>
      </c>
    </row>
    <row r="1478" spans="1:9">
      <c r="A1478" s="1" t="s">
        <v>686</v>
      </c>
      <c r="B1478" s="3" t="str">
        <f>$B$64</f>
        <v>12 per box</v>
      </c>
    </row>
    <row r="1479" spans="1:9">
      <c r="A1479" s="1" t="s">
        <v>16</v>
      </c>
      <c r="B1479" s="3" t="s">
        <v>41</v>
      </c>
    </row>
    <row r="1480" spans="1:9">
      <c r="A1480" s="1" t="s">
        <v>19</v>
      </c>
      <c r="B1480" s="3" t="s">
        <v>45</v>
      </c>
    </row>
    <row r="1481" spans="1:9">
      <c r="A1481" s="1" t="s">
        <v>22</v>
      </c>
      <c r="B1481" s="3" t="s">
        <v>304</v>
      </c>
    </row>
    <row r="1482" spans="1:9">
      <c r="A1482" s="6"/>
      <c r="B1482" s="4"/>
    </row>
    <row r="1483" spans="1:9">
      <c r="A1483" s="1" t="s">
        <v>1</v>
      </c>
      <c r="B1483" s="1" t="s">
        <v>2</v>
      </c>
      <c r="D1483" s="4"/>
      <c r="E1483" s="4"/>
      <c r="H1483" s="4"/>
      <c r="I1483" s="4"/>
    </row>
    <row r="1484" spans="1:9" ht="63.75" customHeight="1">
      <c r="A1484" s="3" t="s">
        <v>476</v>
      </c>
      <c r="B1484" s="26" t="s">
        <v>477</v>
      </c>
      <c r="C1484" s="27" t="s">
        <v>478</v>
      </c>
      <c r="D1484" s="27"/>
      <c r="E1484" s="28"/>
    </row>
    <row r="1485" spans="1:9">
      <c r="A1485" s="1" t="s">
        <v>5</v>
      </c>
      <c r="B1485" s="3" t="s">
        <v>52</v>
      </c>
      <c r="H1485" s="3"/>
      <c r="I1485" s="3"/>
    </row>
    <row r="1486" spans="1:9">
      <c r="A1486" s="1" t="s">
        <v>8</v>
      </c>
      <c r="B1486" s="3" t="s">
        <v>38</v>
      </c>
      <c r="H1486" s="3"/>
      <c r="I1486" s="3"/>
    </row>
    <row r="1487" spans="1:9">
      <c r="A1487" s="1" t="s">
        <v>687</v>
      </c>
      <c r="B1487" s="3" t="s">
        <v>798</v>
      </c>
      <c r="H1487" s="3"/>
      <c r="I1487" s="3"/>
    </row>
    <row r="1488" spans="1:9">
      <c r="A1488" s="1" t="s">
        <v>13</v>
      </c>
      <c r="B1488" s="3">
        <v>90</v>
      </c>
      <c r="H1488" s="3"/>
      <c r="I1488" s="3"/>
    </row>
    <row r="1489" spans="1:9">
      <c r="A1489" s="1" t="s">
        <v>686</v>
      </c>
      <c r="B1489" s="3" t="str">
        <f>$B$64</f>
        <v>12 per box</v>
      </c>
      <c r="H1489" s="3"/>
      <c r="I1489" s="3"/>
    </row>
    <row r="1490" spans="1:9">
      <c r="A1490" s="1" t="s">
        <v>16</v>
      </c>
      <c r="B1490" s="3" t="s">
        <v>54</v>
      </c>
      <c r="H1490" s="3"/>
      <c r="I1490" s="3"/>
    </row>
    <row r="1491" spans="1:9">
      <c r="A1491" s="1" t="s">
        <v>19</v>
      </c>
      <c r="B1491" s="3" t="s">
        <v>45</v>
      </c>
      <c r="H1491" s="3"/>
      <c r="I1491" s="3"/>
    </row>
    <row r="1492" spans="1:9">
      <c r="A1492" s="1" t="s">
        <v>22</v>
      </c>
      <c r="B1492" s="3" t="s">
        <v>57</v>
      </c>
      <c r="H1492" s="3"/>
      <c r="I1492" s="3"/>
    </row>
    <row r="1493" spans="1:9">
      <c r="A1493" s="6"/>
      <c r="B1493" s="4"/>
      <c r="H1493" s="4"/>
      <c r="I1493" s="3"/>
    </row>
    <row r="1494" spans="1:9">
      <c r="A1494" s="1" t="s">
        <v>1</v>
      </c>
      <c r="B1494" s="1" t="s">
        <v>2</v>
      </c>
    </row>
    <row r="1495" spans="1:9" ht="63.75" customHeight="1">
      <c r="A1495" s="3" t="s">
        <v>479</v>
      </c>
      <c r="B1495" s="26" t="s">
        <v>480</v>
      </c>
      <c r="C1495" s="27" t="s">
        <v>481</v>
      </c>
      <c r="D1495" s="27"/>
      <c r="E1495" s="28"/>
    </row>
    <row r="1496" spans="1:9">
      <c r="A1496" s="1" t="s">
        <v>5</v>
      </c>
      <c r="B1496" s="3" t="s">
        <v>33</v>
      </c>
    </row>
    <row r="1497" spans="1:9">
      <c r="A1497" s="1" t="s">
        <v>8</v>
      </c>
      <c r="B1497" s="3" t="s">
        <v>11</v>
      </c>
    </row>
    <row r="1498" spans="1:9">
      <c r="A1498" s="1" t="s">
        <v>687</v>
      </c>
      <c r="B1498" s="3" t="s">
        <v>799</v>
      </c>
    </row>
    <row r="1499" spans="1:9">
      <c r="A1499" s="1" t="s">
        <v>13</v>
      </c>
      <c r="B1499" s="3">
        <v>99</v>
      </c>
    </row>
    <row r="1500" spans="1:9">
      <c r="A1500" s="1" t="s">
        <v>686</v>
      </c>
      <c r="B1500" s="3" t="str">
        <f>$B$64</f>
        <v>12 per box</v>
      </c>
    </row>
    <row r="1501" spans="1:9">
      <c r="A1501" s="1" t="s">
        <v>16</v>
      </c>
      <c r="B1501" s="3" t="s">
        <v>41</v>
      </c>
    </row>
    <row r="1502" spans="1:9">
      <c r="A1502" s="1" t="s">
        <v>19</v>
      </c>
      <c r="B1502" s="3" t="s">
        <v>45</v>
      </c>
    </row>
    <row r="1503" spans="1:9">
      <c r="A1503" s="1" t="s">
        <v>22</v>
      </c>
      <c r="B1503" s="3" t="s">
        <v>304</v>
      </c>
    </row>
    <row r="1504" spans="1:9">
      <c r="A1504" s="6"/>
      <c r="B1504" s="4"/>
    </row>
    <row r="1505" spans="1:5">
      <c r="A1505" s="1" t="s">
        <v>1</v>
      </c>
      <c r="B1505" s="1" t="s">
        <v>2</v>
      </c>
    </row>
    <row r="1506" spans="1:5" ht="63.75" customHeight="1">
      <c r="A1506" s="3" t="s">
        <v>482</v>
      </c>
      <c r="B1506" s="26" t="s">
        <v>483</v>
      </c>
      <c r="C1506" s="27" t="s">
        <v>484</v>
      </c>
      <c r="D1506" s="27"/>
      <c r="E1506" s="28"/>
    </row>
    <row r="1507" spans="1:5">
      <c r="A1507" s="1" t="s">
        <v>5</v>
      </c>
      <c r="B1507" s="3" t="s">
        <v>32</v>
      </c>
    </row>
    <row r="1508" spans="1:5">
      <c r="A1508" s="1" t="s">
        <v>8</v>
      </c>
      <c r="B1508" s="3" t="s">
        <v>37</v>
      </c>
    </row>
    <row r="1509" spans="1:5">
      <c r="A1509" s="1" t="s">
        <v>687</v>
      </c>
      <c r="B1509" s="3" t="s">
        <v>800</v>
      </c>
    </row>
    <row r="1510" spans="1:5">
      <c r="A1510" s="1" t="s">
        <v>13</v>
      </c>
      <c r="B1510" s="3">
        <v>100</v>
      </c>
    </row>
    <row r="1511" spans="1:5">
      <c r="A1511" s="1" t="s">
        <v>686</v>
      </c>
      <c r="B1511" s="3" t="str">
        <f>$B$64</f>
        <v>12 per box</v>
      </c>
    </row>
    <row r="1512" spans="1:5">
      <c r="A1512" s="1" t="s">
        <v>16</v>
      </c>
      <c r="B1512" s="3" t="s">
        <v>40</v>
      </c>
    </row>
    <row r="1513" spans="1:5">
      <c r="A1513" s="1" t="s">
        <v>19</v>
      </c>
      <c r="B1513" s="3" t="s">
        <v>44</v>
      </c>
    </row>
    <row r="1514" spans="1:5">
      <c r="A1514" s="1" t="s">
        <v>22</v>
      </c>
      <c r="B1514" s="3" t="s">
        <v>23</v>
      </c>
    </row>
    <row r="1515" spans="1:5">
      <c r="A1515" s="6"/>
      <c r="B1515" s="4"/>
    </row>
    <row r="1516" spans="1:5">
      <c r="A1516" s="1" t="s">
        <v>1</v>
      </c>
      <c r="B1516" s="1" t="s">
        <v>2</v>
      </c>
      <c r="D1516" s="4"/>
    </row>
    <row r="1517" spans="1:5" ht="63.75" customHeight="1">
      <c r="A1517" s="3" t="s">
        <v>485</v>
      </c>
      <c r="B1517" s="26" t="s">
        <v>486</v>
      </c>
      <c r="C1517" s="27" t="s">
        <v>487</v>
      </c>
      <c r="D1517" s="27"/>
      <c r="E1517" s="28"/>
    </row>
    <row r="1518" spans="1:5">
      <c r="A1518" s="1" t="s">
        <v>5</v>
      </c>
      <c r="B1518" s="3" t="s">
        <v>32</v>
      </c>
    </row>
    <row r="1519" spans="1:5">
      <c r="A1519" s="1" t="s">
        <v>8</v>
      </c>
      <c r="B1519" s="3" t="s">
        <v>37</v>
      </c>
    </row>
    <row r="1520" spans="1:5">
      <c r="A1520" s="1" t="s">
        <v>687</v>
      </c>
      <c r="B1520" s="3" t="s">
        <v>800</v>
      </c>
    </row>
    <row r="1521" spans="1:8">
      <c r="A1521" s="1" t="s">
        <v>13</v>
      </c>
      <c r="B1521" s="3">
        <v>100</v>
      </c>
    </row>
    <row r="1522" spans="1:8">
      <c r="A1522" s="1" t="s">
        <v>686</v>
      </c>
      <c r="B1522" s="3" t="str">
        <f>$B$64</f>
        <v>12 per box</v>
      </c>
    </row>
    <row r="1523" spans="1:8">
      <c r="A1523" s="1" t="s">
        <v>16</v>
      </c>
      <c r="B1523" s="3" t="s">
        <v>40</v>
      </c>
    </row>
    <row r="1524" spans="1:8">
      <c r="A1524" s="1" t="s">
        <v>19</v>
      </c>
      <c r="B1524" s="3" t="s">
        <v>44</v>
      </c>
    </row>
    <row r="1525" spans="1:8">
      <c r="A1525" s="1" t="s">
        <v>22</v>
      </c>
      <c r="B1525" s="3" t="s">
        <v>23</v>
      </c>
    </row>
    <row r="1526" spans="1:8">
      <c r="A1526" s="6"/>
      <c r="B1526" s="4"/>
    </row>
    <row r="1527" spans="1:8">
      <c r="A1527" s="1" t="s">
        <v>1</v>
      </c>
      <c r="B1527" s="1" t="s">
        <v>2</v>
      </c>
      <c r="D1527" s="4"/>
      <c r="E1527" s="4"/>
      <c r="H1527" s="4"/>
    </row>
    <row r="1528" spans="1:8" ht="63.75" customHeight="1">
      <c r="A1528" s="3" t="s">
        <v>488</v>
      </c>
      <c r="B1528" s="26" t="s">
        <v>489</v>
      </c>
      <c r="C1528" s="27" t="s">
        <v>490</v>
      </c>
      <c r="D1528" s="27"/>
      <c r="E1528" s="28"/>
    </row>
    <row r="1529" spans="1:8">
      <c r="A1529" s="1" t="s">
        <v>5</v>
      </c>
      <c r="B1529" s="3" t="s">
        <v>52</v>
      </c>
      <c r="H1529" s="3"/>
    </row>
    <row r="1530" spans="1:8">
      <c r="A1530" s="1" t="s">
        <v>8</v>
      </c>
      <c r="B1530" s="3" t="s">
        <v>38</v>
      </c>
      <c r="H1530" s="3"/>
    </row>
    <row r="1531" spans="1:8">
      <c r="A1531" s="1" t="s">
        <v>687</v>
      </c>
      <c r="B1531" s="3" t="s">
        <v>801</v>
      </c>
      <c r="H1531" s="3"/>
    </row>
    <row r="1532" spans="1:8">
      <c r="A1532" s="1" t="s">
        <v>13</v>
      </c>
      <c r="B1532" s="3">
        <v>90</v>
      </c>
      <c r="H1532" s="3"/>
    </row>
    <row r="1533" spans="1:8">
      <c r="A1533" s="1" t="s">
        <v>686</v>
      </c>
      <c r="B1533" s="3" t="str">
        <f>$B$64</f>
        <v>12 per box</v>
      </c>
      <c r="H1533" s="3"/>
    </row>
    <row r="1534" spans="1:8">
      <c r="A1534" s="1" t="s">
        <v>16</v>
      </c>
      <c r="B1534" s="3" t="s">
        <v>54</v>
      </c>
      <c r="H1534" s="3"/>
    </row>
    <row r="1535" spans="1:8">
      <c r="A1535" s="1" t="s">
        <v>19</v>
      </c>
      <c r="B1535" s="3" t="s">
        <v>45</v>
      </c>
      <c r="H1535" s="3"/>
    </row>
    <row r="1536" spans="1:8">
      <c r="A1536" s="1" t="s">
        <v>22</v>
      </c>
      <c r="B1536" s="3" t="s">
        <v>57</v>
      </c>
      <c r="H1536" s="3"/>
    </row>
    <row r="1537" spans="1:11">
      <c r="A1537" s="6"/>
      <c r="B1537" s="4"/>
      <c r="C1537" s="4"/>
      <c r="D1537" s="4"/>
      <c r="E1537" s="4"/>
      <c r="F1537" s="4"/>
      <c r="G1537" s="4"/>
      <c r="H1537" s="3"/>
    </row>
    <row r="1538" spans="1:11">
      <c r="A1538" s="1" t="s">
        <v>1</v>
      </c>
      <c r="B1538" s="1" t="s">
        <v>2</v>
      </c>
      <c r="D1538" s="4"/>
      <c r="E1538" s="4"/>
      <c r="H1538" s="4"/>
      <c r="I1538" s="4"/>
      <c r="J1538" s="4"/>
      <c r="K1538" s="4"/>
    </row>
    <row r="1539" spans="1:11" ht="63.75" customHeight="1">
      <c r="A1539" s="3" t="s">
        <v>491</v>
      </c>
      <c r="B1539" s="26" t="s">
        <v>492</v>
      </c>
      <c r="C1539" s="27" t="s">
        <v>493</v>
      </c>
      <c r="D1539" s="27"/>
      <c r="E1539" s="28"/>
    </row>
    <row r="1541" spans="1:11">
      <c r="A1541" s="1" t="s">
        <v>5</v>
      </c>
      <c r="B1541" s="3" t="s">
        <v>52</v>
      </c>
      <c r="H1541" s="3"/>
      <c r="I1541" s="3"/>
      <c r="J1541" s="3"/>
      <c r="K1541" s="3"/>
    </row>
    <row r="1542" spans="1:11">
      <c r="A1542" s="1" t="s">
        <v>8</v>
      </c>
      <c r="B1542" s="3" t="s">
        <v>38</v>
      </c>
      <c r="H1542" s="3"/>
      <c r="I1542" s="3"/>
      <c r="J1542" s="3"/>
      <c r="K1542" s="3"/>
    </row>
    <row r="1543" spans="1:11">
      <c r="A1543" s="1" t="s">
        <v>687</v>
      </c>
      <c r="B1543" s="3" t="s">
        <v>802</v>
      </c>
      <c r="H1543" s="3"/>
      <c r="I1543" s="3"/>
      <c r="J1543" s="3"/>
      <c r="K1543" s="3"/>
    </row>
    <row r="1544" spans="1:11">
      <c r="A1544" s="1" t="s">
        <v>13</v>
      </c>
      <c r="B1544" s="3">
        <v>90</v>
      </c>
      <c r="H1544" s="3"/>
      <c r="I1544" s="3"/>
      <c r="J1544" s="3"/>
      <c r="K1544" s="3"/>
    </row>
    <row r="1545" spans="1:11">
      <c r="A1545" s="1" t="s">
        <v>686</v>
      </c>
      <c r="B1545" s="3" t="str">
        <f>$B$64</f>
        <v>12 per box</v>
      </c>
      <c r="H1545" s="3"/>
      <c r="I1545" s="3"/>
      <c r="J1545" s="3"/>
      <c r="K1545" s="3"/>
    </row>
    <row r="1546" spans="1:11">
      <c r="A1546" s="1" t="s">
        <v>16</v>
      </c>
      <c r="B1546" s="3" t="s">
        <v>54</v>
      </c>
      <c r="H1546" s="3"/>
      <c r="I1546" s="3"/>
      <c r="J1546" s="3"/>
      <c r="K1546" s="3"/>
    </row>
    <row r="1547" spans="1:11">
      <c r="A1547" s="1" t="s">
        <v>19</v>
      </c>
      <c r="B1547" s="3" t="s">
        <v>45</v>
      </c>
      <c r="H1547" s="3"/>
      <c r="I1547" s="3"/>
      <c r="J1547" s="3"/>
      <c r="K1547" s="3"/>
    </row>
    <row r="1548" spans="1:11">
      <c r="A1548" s="1" t="s">
        <v>22</v>
      </c>
      <c r="B1548" s="3" t="s">
        <v>57</v>
      </c>
      <c r="H1548" s="3"/>
      <c r="I1548" s="3"/>
      <c r="J1548" s="3"/>
      <c r="K1548" s="3"/>
    </row>
    <row r="1549" spans="1:11">
      <c r="A1549" s="6"/>
      <c r="B1549" s="4"/>
      <c r="H1549" s="4"/>
      <c r="I1549" s="4"/>
      <c r="J1549" s="4"/>
      <c r="K1549" s="3"/>
    </row>
    <row r="1550" spans="1:11">
      <c r="A1550" s="1" t="s">
        <v>1</v>
      </c>
      <c r="B1550" s="1" t="s">
        <v>2</v>
      </c>
      <c r="D1550" s="4"/>
      <c r="E1550" s="4"/>
      <c r="H1550" s="4"/>
      <c r="I1550" s="4"/>
    </row>
    <row r="1551" spans="1:11" ht="63.75" customHeight="1">
      <c r="A1551" s="3" t="s">
        <v>494</v>
      </c>
      <c r="B1551" s="26" t="s">
        <v>495</v>
      </c>
      <c r="C1551" s="27" t="s">
        <v>496</v>
      </c>
      <c r="D1551" s="27"/>
      <c r="E1551" s="28"/>
    </row>
    <row r="1552" spans="1:11">
      <c r="A1552" s="1" t="s">
        <v>5</v>
      </c>
      <c r="B1552" s="3" t="str">
        <f>[2]Sheet1!$G$4602</f>
        <v>CLINISUT</v>
      </c>
      <c r="H1552" s="3"/>
      <c r="I1552" s="3"/>
    </row>
    <row r="1553" spans="1:9">
      <c r="A1553" s="1" t="s">
        <v>8</v>
      </c>
      <c r="B1553" s="3" t="str">
        <f>[2]Sheet1!G4604</f>
        <v>0.0000</v>
      </c>
      <c r="H1553" s="3"/>
      <c r="I1553" s="3"/>
    </row>
    <row r="1554" spans="1:9">
      <c r="A1554" s="1" t="s">
        <v>687</v>
      </c>
      <c r="B1554" s="3" t="s">
        <v>803</v>
      </c>
      <c r="H1554" s="3"/>
      <c r="I1554" s="3"/>
    </row>
    <row r="1555" spans="1:9">
      <c r="A1555" s="1" t="s">
        <v>13</v>
      </c>
      <c r="B1555" s="3">
        <v>99</v>
      </c>
      <c r="H1555" s="3"/>
      <c r="I1555" s="3"/>
    </row>
    <row r="1556" spans="1:9">
      <c r="A1556" s="1" t="s">
        <v>686</v>
      </c>
      <c r="B1556" s="3" t="str">
        <f>$B$64</f>
        <v>12 per box</v>
      </c>
      <c r="H1556" s="3"/>
      <c r="I1556" s="3"/>
    </row>
    <row r="1557" spans="1:9">
      <c r="A1557" s="1" t="s">
        <v>16</v>
      </c>
      <c r="B1557" s="3" t="str">
        <f>[2]Sheet1!G4612</f>
        <v>CliniSut</v>
      </c>
      <c r="H1557" s="3"/>
      <c r="I1557" s="3"/>
    </row>
    <row r="1558" spans="1:9">
      <c r="A1558" s="1" t="s">
        <v>19</v>
      </c>
      <c r="B1558" s="3" t="str">
        <f>[2]Sheet1!G4613</f>
        <v>South Africa</v>
      </c>
      <c r="H1558" s="3"/>
      <c r="I1558" s="3"/>
    </row>
    <row r="1559" spans="1:9">
      <c r="A1559" s="1" t="s">
        <v>22</v>
      </c>
      <c r="B1559" s="3" t="str">
        <f>[2]Sheet1!G4614</f>
        <v>32.0000</v>
      </c>
      <c r="H1559" s="3"/>
      <c r="I1559" s="3"/>
    </row>
    <row r="1560" spans="1:9">
      <c r="A1560" s="6"/>
      <c r="B1560" s="4"/>
      <c r="H1560" s="3"/>
      <c r="I1560" s="3"/>
    </row>
    <row r="1561" spans="1:9">
      <c r="A1561" s="1" t="s">
        <v>1</v>
      </c>
      <c r="B1561" s="1" t="s">
        <v>2</v>
      </c>
    </row>
    <row r="1562" spans="1:9" ht="63.75" customHeight="1">
      <c r="A1562" s="3" t="s">
        <v>497</v>
      </c>
      <c r="B1562" s="26" t="s">
        <v>498</v>
      </c>
      <c r="C1562" s="27" t="s">
        <v>499</v>
      </c>
      <c r="D1562" s="27"/>
      <c r="E1562" s="28"/>
    </row>
    <row r="1564" spans="1:9">
      <c r="A1564" s="1" t="s">
        <v>5</v>
      </c>
      <c r="B1564" s="3" t="s">
        <v>33</v>
      </c>
    </row>
    <row r="1565" spans="1:9">
      <c r="A1565" s="1" t="s">
        <v>8</v>
      </c>
      <c r="B1565" s="3" t="s">
        <v>11</v>
      </c>
    </row>
    <row r="1566" spans="1:9">
      <c r="A1566" s="1" t="s">
        <v>687</v>
      </c>
      <c r="B1566" s="3" t="s">
        <v>804</v>
      </c>
    </row>
    <row r="1567" spans="1:9">
      <c r="A1567" s="1" t="s">
        <v>13</v>
      </c>
      <c r="B1567" s="3">
        <v>99</v>
      </c>
    </row>
    <row r="1568" spans="1:9">
      <c r="A1568" s="1" t="s">
        <v>686</v>
      </c>
      <c r="B1568" s="3" t="str">
        <f>$B$64</f>
        <v>12 per box</v>
      </c>
    </row>
    <row r="1569" spans="1:8">
      <c r="A1569" s="1" t="s">
        <v>16</v>
      </c>
      <c r="B1569" s="3" t="s">
        <v>41</v>
      </c>
    </row>
    <row r="1570" spans="1:8">
      <c r="A1570" s="1" t="s">
        <v>19</v>
      </c>
      <c r="B1570" s="3" t="s">
        <v>45</v>
      </c>
    </row>
    <row r="1571" spans="1:8">
      <c r="A1571" s="1" t="s">
        <v>22</v>
      </c>
      <c r="B1571" s="3" t="s">
        <v>304</v>
      </c>
    </row>
    <row r="1572" spans="1:8">
      <c r="A1572" s="6"/>
      <c r="B1572" s="4"/>
    </row>
    <row r="1573" spans="1:8">
      <c r="A1573" s="1" t="s">
        <v>1</v>
      </c>
      <c r="B1573" s="1" t="s">
        <v>2</v>
      </c>
    </row>
    <row r="1574" spans="1:8" ht="63.75" customHeight="1">
      <c r="A1574" s="3" t="s">
        <v>500</v>
      </c>
      <c r="B1574" s="26" t="s">
        <v>501</v>
      </c>
      <c r="C1574" s="27" t="s">
        <v>502</v>
      </c>
      <c r="D1574" s="27"/>
      <c r="E1574" s="28"/>
    </row>
    <row r="1575" spans="1:8">
      <c r="A1575" s="1" t="s">
        <v>5</v>
      </c>
      <c r="B1575" s="3" t="s">
        <v>33</v>
      </c>
    </row>
    <row r="1576" spans="1:8">
      <c r="A1576" s="1" t="s">
        <v>8</v>
      </c>
      <c r="B1576" s="3" t="s">
        <v>11</v>
      </c>
    </row>
    <row r="1577" spans="1:8">
      <c r="A1577" s="1" t="s">
        <v>687</v>
      </c>
      <c r="B1577" s="3" t="s">
        <v>805</v>
      </c>
    </row>
    <row r="1578" spans="1:8">
      <c r="A1578" s="1" t="s">
        <v>13</v>
      </c>
      <c r="B1578" s="3">
        <v>99</v>
      </c>
    </row>
    <row r="1579" spans="1:8">
      <c r="A1579" s="1" t="s">
        <v>686</v>
      </c>
      <c r="B1579" s="3" t="str">
        <f>$B$64</f>
        <v>12 per box</v>
      </c>
    </row>
    <row r="1580" spans="1:8">
      <c r="A1580" s="1" t="s">
        <v>16</v>
      </c>
      <c r="B1580" s="3" t="s">
        <v>41</v>
      </c>
    </row>
    <row r="1581" spans="1:8">
      <c r="A1581" s="1" t="s">
        <v>19</v>
      </c>
      <c r="B1581" s="3" t="s">
        <v>45</v>
      </c>
    </row>
    <row r="1582" spans="1:8">
      <c r="A1582" s="1" t="s">
        <v>22</v>
      </c>
      <c r="B1582" s="3" t="s">
        <v>304</v>
      </c>
    </row>
    <row r="1583" spans="1:8">
      <c r="A1583" s="6"/>
      <c r="B1583" s="4"/>
    </row>
    <row r="1584" spans="1:8">
      <c r="A1584" s="1" t="s">
        <v>1</v>
      </c>
      <c r="B1584" s="1" t="s">
        <v>2</v>
      </c>
      <c r="D1584" s="4"/>
      <c r="E1584" s="4"/>
      <c r="H1584" s="4"/>
    </row>
    <row r="1585" spans="1:8" ht="63.75" customHeight="1">
      <c r="A1585" s="3" t="s">
        <v>503</v>
      </c>
      <c r="B1585" s="26" t="s">
        <v>504</v>
      </c>
      <c r="C1585" s="27" t="s">
        <v>505</v>
      </c>
      <c r="D1585" s="27"/>
      <c r="E1585" s="28"/>
    </row>
    <row r="1586" spans="1:8">
      <c r="A1586" s="1" t="s">
        <v>5</v>
      </c>
      <c r="B1586" s="3" t="s">
        <v>31</v>
      </c>
      <c r="H1586" s="3"/>
    </row>
    <row r="1587" spans="1:8">
      <c r="A1587" s="1" t="s">
        <v>8</v>
      </c>
      <c r="B1587" s="3" t="s">
        <v>35</v>
      </c>
      <c r="H1587" s="3"/>
    </row>
    <row r="1588" spans="1:8">
      <c r="A1588" s="1" t="s">
        <v>687</v>
      </c>
      <c r="B1588" s="3" t="s">
        <v>806</v>
      </c>
      <c r="H1588" s="3"/>
    </row>
    <row r="1589" spans="1:8">
      <c r="A1589" s="1" t="s">
        <v>13</v>
      </c>
      <c r="B1589" s="3">
        <v>94</v>
      </c>
      <c r="H1589" s="3"/>
    </row>
    <row r="1590" spans="1:8">
      <c r="A1590" s="1" t="s">
        <v>686</v>
      </c>
      <c r="B1590" s="3" t="str">
        <f>$B$64</f>
        <v>12 per box</v>
      </c>
      <c r="H1590" s="3"/>
    </row>
    <row r="1591" spans="1:8" ht="26">
      <c r="A1591" s="1" t="s">
        <v>16</v>
      </c>
      <c r="B1591" s="3" t="s">
        <v>506</v>
      </c>
      <c r="H1591" s="3"/>
    </row>
    <row r="1592" spans="1:8">
      <c r="A1592" s="1" t="s">
        <v>19</v>
      </c>
      <c r="B1592" s="3" t="s">
        <v>43</v>
      </c>
      <c r="H1592" s="3"/>
    </row>
    <row r="1593" spans="1:8">
      <c r="A1593" s="1" t="s">
        <v>22</v>
      </c>
      <c r="B1593" s="3" t="s">
        <v>48</v>
      </c>
      <c r="H1593" s="3"/>
    </row>
    <row r="1594" spans="1:8">
      <c r="A1594" s="6"/>
      <c r="B1594" s="4"/>
      <c r="C1594" s="4"/>
      <c r="D1594" s="4"/>
      <c r="E1594" s="4"/>
      <c r="F1594" s="4"/>
      <c r="G1594" s="4"/>
      <c r="H1594" s="3"/>
    </row>
    <row r="1595" spans="1:8">
      <c r="A1595" s="1" t="s">
        <v>1</v>
      </c>
      <c r="B1595" s="1" t="s">
        <v>2</v>
      </c>
      <c r="D1595" s="4"/>
      <c r="E1595" s="4"/>
    </row>
    <row r="1596" spans="1:8" ht="63.75" customHeight="1">
      <c r="A1596" s="3" t="s">
        <v>507</v>
      </c>
      <c r="B1596" s="26" t="s">
        <v>508</v>
      </c>
      <c r="C1596" s="27" t="s">
        <v>509</v>
      </c>
      <c r="D1596" s="27"/>
      <c r="E1596" s="28"/>
    </row>
    <row r="1597" spans="1:8">
      <c r="A1597" s="1" t="s">
        <v>5</v>
      </c>
      <c r="B1597" s="3" t="s">
        <v>33</v>
      </c>
    </row>
    <row r="1598" spans="1:8">
      <c r="A1598" s="1" t="s">
        <v>8</v>
      </c>
      <c r="B1598" s="3" t="s">
        <v>11</v>
      </c>
    </row>
    <row r="1599" spans="1:8">
      <c r="A1599" s="1" t="s">
        <v>687</v>
      </c>
      <c r="B1599" s="3" t="s">
        <v>807</v>
      </c>
    </row>
    <row r="1600" spans="1:8">
      <c r="A1600" s="1" t="s">
        <v>13</v>
      </c>
      <c r="B1600" s="3">
        <v>99</v>
      </c>
    </row>
    <row r="1601" spans="1:5">
      <c r="A1601" s="1" t="s">
        <v>686</v>
      </c>
      <c r="B1601" s="3" t="str">
        <f>$B$64</f>
        <v>12 per box</v>
      </c>
    </row>
    <row r="1602" spans="1:5">
      <c r="A1602" s="1" t="s">
        <v>16</v>
      </c>
      <c r="B1602" s="3" t="s">
        <v>41</v>
      </c>
    </row>
    <row r="1603" spans="1:5">
      <c r="A1603" s="1" t="s">
        <v>19</v>
      </c>
      <c r="B1603" s="3" t="s">
        <v>45</v>
      </c>
    </row>
    <row r="1604" spans="1:5">
      <c r="A1604" s="1" t="s">
        <v>22</v>
      </c>
      <c r="B1604" s="3" t="s">
        <v>304</v>
      </c>
    </row>
    <row r="1605" spans="1:5">
      <c r="A1605" s="6"/>
      <c r="B1605" s="4"/>
    </row>
    <row r="1606" spans="1:5">
      <c r="A1606" s="1" t="s">
        <v>1</v>
      </c>
      <c r="B1606" s="1" t="s">
        <v>2</v>
      </c>
      <c r="D1606" s="4"/>
    </row>
    <row r="1607" spans="1:5" ht="63.75" customHeight="1">
      <c r="A1607" s="3" t="s">
        <v>510</v>
      </c>
      <c r="B1607" s="26" t="s">
        <v>511</v>
      </c>
      <c r="C1607" s="27" t="s">
        <v>512</v>
      </c>
      <c r="D1607" s="27"/>
      <c r="E1607" s="28"/>
    </row>
    <row r="1608" spans="1:5">
      <c r="A1608" s="1" t="s">
        <v>5</v>
      </c>
      <c r="B1608" s="3" t="s">
        <v>33</v>
      </c>
    </row>
    <row r="1609" spans="1:5">
      <c r="A1609" s="1" t="s">
        <v>8</v>
      </c>
      <c r="B1609" s="3" t="s">
        <v>11</v>
      </c>
    </row>
    <row r="1610" spans="1:5">
      <c r="A1610" s="1" t="s">
        <v>687</v>
      </c>
      <c r="B1610" s="3" t="s">
        <v>808</v>
      </c>
    </row>
    <row r="1611" spans="1:5">
      <c r="A1611" s="1" t="s">
        <v>13</v>
      </c>
      <c r="B1611" s="3">
        <v>99</v>
      </c>
    </row>
    <row r="1612" spans="1:5">
      <c r="A1612" s="1" t="s">
        <v>686</v>
      </c>
      <c r="B1612" s="3" t="str">
        <f>$B$64</f>
        <v>12 per box</v>
      </c>
    </row>
    <row r="1613" spans="1:5">
      <c r="A1613" s="1" t="s">
        <v>16</v>
      </c>
      <c r="B1613" s="3" t="s">
        <v>41</v>
      </c>
    </row>
    <row r="1614" spans="1:5">
      <c r="A1614" s="1" t="s">
        <v>19</v>
      </c>
      <c r="B1614" s="3" t="s">
        <v>45</v>
      </c>
    </row>
    <row r="1615" spans="1:5">
      <c r="A1615" s="1" t="s">
        <v>22</v>
      </c>
      <c r="B1615" s="3" t="s">
        <v>304</v>
      </c>
    </row>
    <row r="1616" spans="1:5">
      <c r="A1616" s="6"/>
      <c r="B1616" s="4"/>
    </row>
    <row r="1617" spans="1:9">
      <c r="A1617" s="1" t="s">
        <v>1</v>
      </c>
      <c r="B1617" s="1" t="s">
        <v>2</v>
      </c>
    </row>
    <row r="1618" spans="1:9" ht="63.75" customHeight="1">
      <c r="A1618" s="3" t="s">
        <v>513</v>
      </c>
      <c r="B1618" s="26" t="s">
        <v>514</v>
      </c>
      <c r="C1618" s="27" t="s">
        <v>515</v>
      </c>
      <c r="D1618" s="27"/>
      <c r="E1618" s="28"/>
    </row>
    <row r="1619" spans="1:9">
      <c r="A1619" s="1" t="s">
        <v>5</v>
      </c>
      <c r="B1619" s="3" t="s">
        <v>33</v>
      </c>
    </row>
    <row r="1620" spans="1:9">
      <c r="A1620" s="1" t="s">
        <v>8</v>
      </c>
      <c r="B1620" s="3" t="s">
        <v>11</v>
      </c>
    </row>
    <row r="1621" spans="1:9">
      <c r="A1621" s="1" t="s">
        <v>687</v>
      </c>
      <c r="B1621" s="3" t="s">
        <v>790</v>
      </c>
    </row>
    <row r="1622" spans="1:9">
      <c r="A1622" s="1" t="s">
        <v>13</v>
      </c>
      <c r="B1622" s="3">
        <v>99</v>
      </c>
    </row>
    <row r="1623" spans="1:9">
      <c r="A1623" s="1" t="s">
        <v>686</v>
      </c>
      <c r="B1623" s="3" t="str">
        <f>$B$64</f>
        <v>12 per box</v>
      </c>
    </row>
    <row r="1624" spans="1:9">
      <c r="A1624" s="1" t="s">
        <v>16</v>
      </c>
      <c r="B1624" s="3" t="s">
        <v>41</v>
      </c>
    </row>
    <row r="1625" spans="1:9">
      <c r="A1625" s="1" t="s">
        <v>19</v>
      </c>
      <c r="B1625" s="3" t="s">
        <v>45</v>
      </c>
    </row>
    <row r="1626" spans="1:9">
      <c r="A1626" s="1" t="s">
        <v>22</v>
      </c>
      <c r="B1626" s="3" t="s">
        <v>304</v>
      </c>
    </row>
    <row r="1627" spans="1:9">
      <c r="A1627" s="6"/>
      <c r="B1627" s="4"/>
    </row>
    <row r="1628" spans="1:9">
      <c r="A1628" s="1" t="s">
        <v>1</v>
      </c>
      <c r="B1628" s="1" t="s">
        <v>2</v>
      </c>
      <c r="D1628" s="4"/>
      <c r="E1628" s="4"/>
      <c r="H1628" s="4"/>
      <c r="I1628" s="4"/>
    </row>
    <row r="1629" spans="1:9" ht="63.75" customHeight="1">
      <c r="A1629" s="3" t="s">
        <v>516</v>
      </c>
      <c r="B1629" s="26" t="s">
        <v>517</v>
      </c>
      <c r="C1629" s="27" t="s">
        <v>518</v>
      </c>
      <c r="D1629" s="27"/>
      <c r="E1629" s="28"/>
    </row>
    <row r="1630" spans="1:9">
      <c r="A1630" s="1" t="s">
        <v>5</v>
      </c>
      <c r="B1630" s="3" t="s">
        <v>33</v>
      </c>
      <c r="H1630" s="3"/>
      <c r="I1630" s="3"/>
    </row>
    <row r="1631" spans="1:9">
      <c r="A1631" s="1" t="s">
        <v>8</v>
      </c>
      <c r="B1631" s="3" t="s">
        <v>11</v>
      </c>
      <c r="H1631" s="3"/>
      <c r="I1631" s="3"/>
    </row>
    <row r="1632" spans="1:9">
      <c r="A1632" s="1" t="s">
        <v>687</v>
      </c>
      <c r="B1632" s="3" t="s">
        <v>794</v>
      </c>
      <c r="H1632" s="3"/>
      <c r="I1632" s="3"/>
    </row>
    <row r="1633" spans="1:9">
      <c r="A1633" s="1" t="s">
        <v>13</v>
      </c>
      <c r="B1633" s="3">
        <v>99</v>
      </c>
      <c r="H1633" s="3"/>
      <c r="I1633" s="3"/>
    </row>
    <row r="1634" spans="1:9">
      <c r="A1634" s="1" t="s">
        <v>686</v>
      </c>
      <c r="B1634" s="3" t="str">
        <f>$B$64</f>
        <v>12 per box</v>
      </c>
      <c r="H1634" s="3"/>
      <c r="I1634" s="3"/>
    </row>
    <row r="1635" spans="1:9">
      <c r="A1635" s="1" t="s">
        <v>16</v>
      </c>
      <c r="B1635" s="3" t="s">
        <v>41</v>
      </c>
      <c r="H1635" s="3"/>
      <c r="I1635" s="3"/>
    </row>
    <row r="1636" spans="1:9">
      <c r="A1636" s="1" t="s">
        <v>19</v>
      </c>
      <c r="B1636" s="3" t="s">
        <v>45</v>
      </c>
      <c r="H1636" s="3"/>
      <c r="I1636" s="3"/>
    </row>
    <row r="1637" spans="1:9">
      <c r="A1637" s="1" t="s">
        <v>22</v>
      </c>
      <c r="B1637" s="3" t="s">
        <v>304</v>
      </c>
      <c r="H1637" s="3"/>
      <c r="I1637" s="3"/>
    </row>
    <row r="1638" spans="1:9">
      <c r="A1638" s="6"/>
      <c r="B1638" s="4"/>
      <c r="H1638" s="3"/>
      <c r="I1638" s="3"/>
    </row>
    <row r="1639" spans="1:9">
      <c r="A1639" s="1" t="s">
        <v>1</v>
      </c>
      <c r="B1639" s="1" t="s">
        <v>2</v>
      </c>
      <c r="H1639" s="4"/>
    </row>
    <row r="1640" spans="1:9" ht="63.75" customHeight="1">
      <c r="A1640" s="3" t="s">
        <v>519</v>
      </c>
      <c r="B1640" s="26" t="s">
        <v>520</v>
      </c>
      <c r="C1640" s="27" t="s">
        <v>521</v>
      </c>
      <c r="D1640" s="27"/>
      <c r="E1640" s="28"/>
    </row>
    <row r="1641" spans="1:9">
      <c r="A1641" s="1" t="s">
        <v>5</v>
      </c>
      <c r="B1641" s="3" t="str">
        <f>[2]Sheet1!$F$4792</f>
        <v>CLINISUT</v>
      </c>
      <c r="H1641" s="3"/>
    </row>
    <row r="1642" spans="1:9">
      <c r="A1642" s="1" t="s">
        <v>8</v>
      </c>
      <c r="B1642" s="3" t="str">
        <f>[2]Sheet1!F4794</f>
        <v>0.0000</v>
      </c>
      <c r="H1642" s="3"/>
    </row>
    <row r="1643" spans="1:9">
      <c r="A1643" s="1" t="s">
        <v>687</v>
      </c>
      <c r="B1643" s="3" t="s">
        <v>809</v>
      </c>
      <c r="H1643" s="3"/>
    </row>
    <row r="1644" spans="1:9">
      <c r="A1644" s="1" t="s">
        <v>13</v>
      </c>
      <c r="B1644" s="3" t="str">
        <f>[2]Sheet1!F4800</f>
        <v>-2917.4063</v>
      </c>
      <c r="H1644" s="3"/>
    </row>
    <row r="1645" spans="1:9">
      <c r="A1645" s="1" t="s">
        <v>686</v>
      </c>
      <c r="B1645" s="3" t="str">
        <f>$B$64</f>
        <v>12 per box</v>
      </c>
      <c r="H1645" s="3"/>
    </row>
    <row r="1646" spans="1:9">
      <c r="A1646" s="1" t="s">
        <v>16</v>
      </c>
      <c r="B1646" s="3" t="str">
        <f>[2]Sheet1!F4802</f>
        <v>CliniSut</v>
      </c>
      <c r="H1646" s="3"/>
    </row>
    <row r="1647" spans="1:9">
      <c r="A1647" s="1" t="s">
        <v>19</v>
      </c>
      <c r="B1647" s="3" t="str">
        <f>[2]Sheet1!F4803</f>
        <v>South Africa</v>
      </c>
      <c r="H1647" s="3"/>
    </row>
    <row r="1648" spans="1:9">
      <c r="A1648" s="1" t="s">
        <v>22</v>
      </c>
      <c r="B1648" s="3" t="str">
        <f>[2]Sheet1!F4804</f>
        <v>32.0000</v>
      </c>
      <c r="H1648" s="3"/>
    </row>
    <row r="1649" spans="1:9">
      <c r="A1649" s="6"/>
      <c r="B1649" s="4"/>
      <c r="H1649" s="3"/>
    </row>
    <row r="1650" spans="1:9">
      <c r="A1650" s="1" t="s">
        <v>1</v>
      </c>
      <c r="B1650" s="1" t="s">
        <v>2</v>
      </c>
    </row>
    <row r="1651" spans="1:9" ht="63.75" customHeight="1">
      <c r="A1651" s="3" t="s">
        <v>522</v>
      </c>
      <c r="B1651" s="26" t="s">
        <v>523</v>
      </c>
      <c r="C1651" s="27" t="s">
        <v>524</v>
      </c>
      <c r="D1651" s="27"/>
      <c r="E1651" s="28"/>
    </row>
    <row r="1652" spans="1:9">
      <c r="A1652" s="1" t="s">
        <v>5</v>
      </c>
      <c r="B1652" s="3" t="s">
        <v>33</v>
      </c>
    </row>
    <row r="1653" spans="1:9">
      <c r="A1653" s="1" t="s">
        <v>8</v>
      </c>
      <c r="B1653" s="3" t="s">
        <v>11</v>
      </c>
    </row>
    <row r="1654" spans="1:9">
      <c r="A1654" s="1" t="s">
        <v>687</v>
      </c>
      <c r="B1654" s="3" t="s">
        <v>810</v>
      </c>
    </row>
    <row r="1655" spans="1:9">
      <c r="A1655" s="1" t="s">
        <v>13</v>
      </c>
      <c r="B1655" s="3">
        <v>99</v>
      </c>
    </row>
    <row r="1656" spans="1:9">
      <c r="A1656" s="1" t="s">
        <v>686</v>
      </c>
      <c r="B1656" s="3" t="str">
        <f>$B$64</f>
        <v>12 per box</v>
      </c>
    </row>
    <row r="1657" spans="1:9">
      <c r="A1657" s="1" t="s">
        <v>16</v>
      </c>
      <c r="B1657" s="3" t="s">
        <v>41</v>
      </c>
    </row>
    <row r="1658" spans="1:9">
      <c r="A1658" s="1" t="s">
        <v>19</v>
      </c>
      <c r="B1658" s="3" t="s">
        <v>45</v>
      </c>
    </row>
    <row r="1659" spans="1:9">
      <c r="A1659" s="1" t="s">
        <v>22</v>
      </c>
      <c r="B1659" s="3" t="s">
        <v>304</v>
      </c>
    </row>
    <row r="1660" spans="1:9">
      <c r="A1660" s="6"/>
      <c r="B1660" s="4"/>
    </row>
    <row r="1661" spans="1:9">
      <c r="A1661" s="1" t="s">
        <v>1</v>
      </c>
      <c r="B1661" s="1" t="s">
        <v>2</v>
      </c>
      <c r="D1661" s="4"/>
      <c r="E1661" s="4"/>
      <c r="H1661" s="4"/>
      <c r="I1661" s="4"/>
    </row>
    <row r="1662" spans="1:9" ht="63.75" customHeight="1">
      <c r="A1662" s="3" t="s">
        <v>525</v>
      </c>
      <c r="B1662" s="26" t="s">
        <v>526</v>
      </c>
      <c r="C1662" s="27" t="s">
        <v>527</v>
      </c>
      <c r="D1662" s="27"/>
      <c r="E1662" s="28"/>
    </row>
    <row r="1663" spans="1:9">
      <c r="A1663" s="1" t="s">
        <v>5</v>
      </c>
      <c r="B1663" s="3" t="str">
        <f>[2]Sheet1!$G$4830</f>
        <v>CLINISUT</v>
      </c>
      <c r="H1663" s="3"/>
      <c r="I1663" s="3"/>
    </row>
    <row r="1664" spans="1:9">
      <c r="A1664" s="1" t="s">
        <v>8</v>
      </c>
      <c r="B1664" s="3" t="str">
        <f>[2]Sheet1!G4832</f>
        <v>0.0000</v>
      </c>
      <c r="H1664" s="3"/>
      <c r="I1664" s="3"/>
    </row>
    <row r="1665" spans="1:9">
      <c r="A1665" s="1" t="s">
        <v>687</v>
      </c>
      <c r="B1665" s="3" t="s">
        <v>811</v>
      </c>
      <c r="H1665" s="3"/>
      <c r="I1665" s="3"/>
    </row>
    <row r="1666" spans="1:9">
      <c r="A1666" s="1" t="s">
        <v>13</v>
      </c>
      <c r="B1666" s="3">
        <v>99</v>
      </c>
      <c r="H1666" s="3"/>
      <c r="I1666" s="3"/>
    </row>
    <row r="1667" spans="1:9">
      <c r="A1667" s="1" t="s">
        <v>686</v>
      </c>
      <c r="B1667" s="3" t="str">
        <f>$B$64</f>
        <v>12 per box</v>
      </c>
      <c r="H1667" s="3"/>
      <c r="I1667" s="3"/>
    </row>
    <row r="1668" spans="1:9">
      <c r="A1668" s="1" t="s">
        <v>16</v>
      </c>
      <c r="B1668" s="3" t="str">
        <f>[2]Sheet1!G4840</f>
        <v>CliniSut</v>
      </c>
      <c r="H1668" s="3"/>
      <c r="I1668" s="3"/>
    </row>
    <row r="1669" spans="1:9">
      <c r="A1669" s="1" t="s">
        <v>19</v>
      </c>
      <c r="B1669" s="3" t="str">
        <f>[2]Sheet1!G4841</f>
        <v>South Africa</v>
      </c>
      <c r="H1669" s="3"/>
      <c r="I1669" s="3"/>
    </row>
    <row r="1670" spans="1:9">
      <c r="A1670" s="1" t="s">
        <v>22</v>
      </c>
      <c r="B1670" s="3" t="str">
        <f>[2]Sheet1!G4842</f>
        <v>36.0000</v>
      </c>
      <c r="H1670" s="3"/>
      <c r="I1670" s="3"/>
    </row>
    <row r="1671" spans="1:9">
      <c r="A1671" s="6"/>
      <c r="B1671" s="4"/>
      <c r="H1671" s="3"/>
      <c r="I1671" s="3"/>
    </row>
    <row r="1672" spans="1:9">
      <c r="A1672" s="1" t="s">
        <v>1</v>
      </c>
      <c r="B1672" s="1" t="s">
        <v>2</v>
      </c>
      <c r="D1672" s="4"/>
      <c r="E1672" s="4"/>
      <c r="H1672" s="4"/>
      <c r="I1672" s="4"/>
    </row>
    <row r="1673" spans="1:9" ht="63.75" customHeight="1">
      <c r="A1673" s="3" t="s">
        <v>528</v>
      </c>
      <c r="B1673" s="26" t="s">
        <v>529</v>
      </c>
      <c r="C1673" s="27" t="s">
        <v>530</v>
      </c>
      <c r="D1673" s="27"/>
      <c r="E1673" s="28"/>
    </row>
    <row r="1674" spans="1:9">
      <c r="A1674" s="1" t="s">
        <v>5</v>
      </c>
      <c r="B1674" s="3" t="str">
        <f>[2]Sheet1!$G$4849</f>
        <v>CLINISUT</v>
      </c>
      <c r="H1674" s="3"/>
      <c r="I1674" s="3"/>
    </row>
    <row r="1675" spans="1:9">
      <c r="A1675" s="1" t="s">
        <v>8</v>
      </c>
      <c r="B1675" s="3" t="str">
        <f>[2]Sheet1!G4851</f>
        <v>0.0000</v>
      </c>
      <c r="H1675" s="3"/>
      <c r="I1675" s="3"/>
    </row>
    <row r="1676" spans="1:9">
      <c r="A1676" s="1" t="s">
        <v>687</v>
      </c>
      <c r="B1676" s="3" t="s">
        <v>812</v>
      </c>
      <c r="H1676" s="3"/>
      <c r="I1676" s="3"/>
    </row>
    <row r="1677" spans="1:9">
      <c r="A1677" s="1" t="s">
        <v>13</v>
      </c>
      <c r="B1677" s="3">
        <v>99</v>
      </c>
      <c r="H1677" s="3"/>
      <c r="I1677" s="3"/>
    </row>
    <row r="1678" spans="1:9">
      <c r="A1678" s="1" t="s">
        <v>686</v>
      </c>
      <c r="B1678" s="3" t="str">
        <f>$B$64</f>
        <v>12 per box</v>
      </c>
      <c r="H1678" s="3"/>
      <c r="I1678" s="3"/>
    </row>
    <row r="1679" spans="1:9">
      <c r="A1679" s="1" t="s">
        <v>16</v>
      </c>
      <c r="B1679" s="3" t="str">
        <f>[2]Sheet1!G4859</f>
        <v>CliniSut</v>
      </c>
      <c r="H1679" s="3"/>
      <c r="I1679" s="3"/>
    </row>
    <row r="1680" spans="1:9">
      <c r="A1680" s="1" t="s">
        <v>19</v>
      </c>
      <c r="B1680" s="3" t="str">
        <f>[2]Sheet1!G4860</f>
        <v>South Africa</v>
      </c>
      <c r="H1680" s="3"/>
      <c r="I1680" s="3"/>
    </row>
    <row r="1681" spans="1:9">
      <c r="A1681" s="1" t="s">
        <v>22</v>
      </c>
      <c r="B1681" s="3" t="str">
        <f>[2]Sheet1!G4861</f>
        <v>36.0000</v>
      </c>
      <c r="H1681" s="3"/>
      <c r="I1681" s="3"/>
    </row>
    <row r="1682" spans="1:9">
      <c r="A1682" s="6"/>
      <c r="B1682" s="4"/>
      <c r="C1682" s="4"/>
      <c r="D1682" s="4"/>
      <c r="E1682" s="4"/>
      <c r="F1682" s="4"/>
      <c r="G1682" s="4"/>
      <c r="H1682" s="3"/>
      <c r="I1682" s="3"/>
    </row>
    <row r="1683" spans="1:9">
      <c r="A1683" s="1" t="s">
        <v>1</v>
      </c>
      <c r="B1683" s="1" t="s">
        <v>2</v>
      </c>
    </row>
    <row r="1684" spans="1:9" ht="63.75" customHeight="1">
      <c r="A1684" s="3" t="s">
        <v>531</v>
      </c>
      <c r="B1684" s="26" t="s">
        <v>532</v>
      </c>
      <c r="C1684" s="27" t="s">
        <v>533</v>
      </c>
      <c r="D1684" s="27"/>
      <c r="E1684" s="28"/>
    </row>
    <row r="1685" spans="1:9">
      <c r="A1685" s="1" t="s">
        <v>5</v>
      </c>
      <c r="B1685" s="3" t="s">
        <v>31</v>
      </c>
    </row>
    <row r="1686" spans="1:9">
      <c r="A1686" s="1" t="s">
        <v>8</v>
      </c>
      <c r="B1686" s="3" t="s">
        <v>35</v>
      </c>
    </row>
    <row r="1687" spans="1:9">
      <c r="A1687" s="1" t="s">
        <v>687</v>
      </c>
      <c r="B1687" s="3" t="s">
        <v>813</v>
      </c>
    </row>
    <row r="1688" spans="1:9">
      <c r="A1688" s="1" t="s">
        <v>13</v>
      </c>
      <c r="B1688" s="3">
        <v>94</v>
      </c>
    </row>
    <row r="1689" spans="1:9">
      <c r="A1689" s="1" t="s">
        <v>686</v>
      </c>
      <c r="B1689" s="3" t="str">
        <f>$B$64</f>
        <v>12 per box</v>
      </c>
    </row>
    <row r="1690" spans="1:9" ht="39">
      <c r="A1690" s="1" t="s">
        <v>16</v>
      </c>
      <c r="B1690" s="3" t="s">
        <v>534</v>
      </c>
    </row>
    <row r="1691" spans="1:9">
      <c r="A1691" s="1" t="s">
        <v>19</v>
      </c>
      <c r="B1691" s="3" t="s">
        <v>43</v>
      </c>
    </row>
    <row r="1692" spans="1:9">
      <c r="A1692" s="1" t="s">
        <v>22</v>
      </c>
      <c r="B1692" s="3" t="s">
        <v>48</v>
      </c>
    </row>
    <row r="1693" spans="1:9">
      <c r="A1693" s="6"/>
    </row>
    <row r="1694" spans="1:9">
      <c r="A1694" s="1" t="s">
        <v>1</v>
      </c>
      <c r="B1694" s="1" t="s">
        <v>2</v>
      </c>
      <c r="D1694" s="4"/>
    </row>
    <row r="1695" spans="1:9" ht="63.75" customHeight="1">
      <c r="A1695" s="3" t="s">
        <v>535</v>
      </c>
      <c r="B1695" s="26" t="s">
        <v>536</v>
      </c>
      <c r="C1695" s="27" t="s">
        <v>537</v>
      </c>
      <c r="D1695" s="27"/>
      <c r="E1695" s="28"/>
    </row>
    <row r="1696" spans="1:9">
      <c r="A1696" s="1" t="s">
        <v>5</v>
      </c>
      <c r="B1696" s="3" t="s">
        <v>31</v>
      </c>
    </row>
    <row r="1697" spans="1:8">
      <c r="A1697" s="1" t="s">
        <v>8</v>
      </c>
      <c r="B1697" s="3" t="s">
        <v>35</v>
      </c>
    </row>
    <row r="1698" spans="1:8">
      <c r="A1698" s="1" t="s">
        <v>687</v>
      </c>
      <c r="B1698" s="3" t="s">
        <v>814</v>
      </c>
    </row>
    <row r="1699" spans="1:8">
      <c r="A1699" s="1" t="s">
        <v>13</v>
      </c>
      <c r="B1699" s="3">
        <v>94</v>
      </c>
    </row>
    <row r="1700" spans="1:8">
      <c r="A1700" s="1" t="s">
        <v>686</v>
      </c>
      <c r="B1700" s="3" t="str">
        <f>$B$64</f>
        <v>12 per box</v>
      </c>
    </row>
    <row r="1701" spans="1:8" ht="39">
      <c r="A1701" s="1" t="s">
        <v>16</v>
      </c>
      <c r="B1701" s="3" t="s">
        <v>538</v>
      </c>
    </row>
    <row r="1702" spans="1:8">
      <c r="A1702" s="1" t="s">
        <v>19</v>
      </c>
      <c r="B1702" s="3" t="s">
        <v>43</v>
      </c>
    </row>
    <row r="1703" spans="1:8">
      <c r="A1703" s="1" t="s">
        <v>22</v>
      </c>
      <c r="B1703" s="3" t="s">
        <v>48</v>
      </c>
    </row>
    <row r="1704" spans="1:8">
      <c r="A1704" s="6"/>
    </row>
    <row r="1705" spans="1:8">
      <c r="A1705" s="1" t="s">
        <v>1</v>
      </c>
      <c r="B1705" s="1" t="s">
        <v>2</v>
      </c>
      <c r="D1705" s="4"/>
      <c r="E1705" s="4"/>
      <c r="H1705" s="4"/>
    </row>
    <row r="1706" spans="1:8" ht="63.75" customHeight="1">
      <c r="A1706" s="3" t="s">
        <v>539</v>
      </c>
      <c r="B1706" s="26" t="s">
        <v>540</v>
      </c>
      <c r="C1706" s="27" t="s">
        <v>541</v>
      </c>
      <c r="D1706" s="27"/>
      <c r="E1706" s="28"/>
    </row>
    <row r="1707" spans="1:8">
      <c r="A1707" s="1" t="s">
        <v>5</v>
      </c>
      <c r="B1707" s="3" t="s">
        <v>33</v>
      </c>
      <c r="H1707" s="3"/>
    </row>
    <row r="1708" spans="1:8">
      <c r="A1708" s="1" t="s">
        <v>8</v>
      </c>
      <c r="B1708" s="3" t="s">
        <v>11</v>
      </c>
      <c r="H1708" s="3"/>
    </row>
    <row r="1709" spans="1:8">
      <c r="A1709" s="1" t="s">
        <v>687</v>
      </c>
      <c r="B1709" s="3" t="s">
        <v>811</v>
      </c>
      <c r="H1709" s="3"/>
    </row>
    <row r="1710" spans="1:8">
      <c r="A1710" s="1" t="s">
        <v>13</v>
      </c>
      <c r="B1710" s="3">
        <v>99</v>
      </c>
      <c r="H1710" s="3"/>
    </row>
    <row r="1711" spans="1:8">
      <c r="A1711" s="1" t="s">
        <v>686</v>
      </c>
      <c r="B1711" s="3" t="str">
        <f>$B$64</f>
        <v>12 per box</v>
      </c>
      <c r="H1711" s="3"/>
    </row>
    <row r="1712" spans="1:8">
      <c r="A1712" s="1" t="s">
        <v>16</v>
      </c>
      <c r="B1712" s="3" t="s">
        <v>41</v>
      </c>
      <c r="H1712" s="3"/>
    </row>
    <row r="1713" spans="1:8">
      <c r="A1713" s="1" t="s">
        <v>19</v>
      </c>
      <c r="B1713" s="3" t="s">
        <v>45</v>
      </c>
      <c r="H1713" s="3"/>
    </row>
    <row r="1714" spans="1:8">
      <c r="A1714" s="1" t="s">
        <v>22</v>
      </c>
      <c r="B1714" s="3" t="s">
        <v>276</v>
      </c>
      <c r="H1714" s="3"/>
    </row>
    <row r="1715" spans="1:8">
      <c r="A1715" s="6"/>
      <c r="B1715" s="4"/>
      <c r="H1715" s="3"/>
    </row>
    <row r="1716" spans="1:8">
      <c r="A1716" s="1" t="s">
        <v>1</v>
      </c>
      <c r="B1716" s="1" t="s">
        <v>2</v>
      </c>
    </row>
    <row r="1717" spans="1:8" ht="63.75" customHeight="1">
      <c r="A1717" s="3" t="s">
        <v>542</v>
      </c>
      <c r="B1717" s="26" t="s">
        <v>543</v>
      </c>
      <c r="C1717" s="27" t="s">
        <v>544</v>
      </c>
      <c r="D1717" s="27"/>
      <c r="E1717" s="28"/>
    </row>
    <row r="1718" spans="1:8">
      <c r="A1718" s="1" t="s">
        <v>5</v>
      </c>
      <c r="B1718" s="3" t="s">
        <v>31</v>
      </c>
    </row>
    <row r="1719" spans="1:8">
      <c r="A1719" s="1" t="s">
        <v>8</v>
      </c>
      <c r="B1719" s="3" t="s">
        <v>35</v>
      </c>
    </row>
    <row r="1720" spans="1:8">
      <c r="A1720" s="1" t="s">
        <v>687</v>
      </c>
      <c r="B1720" s="3" t="s">
        <v>815</v>
      </c>
    </row>
    <row r="1721" spans="1:8">
      <c r="A1721" s="1" t="s">
        <v>13</v>
      </c>
      <c r="B1721" s="3">
        <v>94</v>
      </c>
    </row>
    <row r="1722" spans="1:8">
      <c r="A1722" s="1" t="s">
        <v>686</v>
      </c>
      <c r="B1722" s="3" t="str">
        <f>$B$64</f>
        <v>12 per box</v>
      </c>
    </row>
    <row r="1723" spans="1:8" ht="26">
      <c r="A1723" s="1" t="s">
        <v>16</v>
      </c>
      <c r="B1723" s="3" t="s">
        <v>545</v>
      </c>
    </row>
    <row r="1724" spans="1:8">
      <c r="A1724" s="1" t="s">
        <v>19</v>
      </c>
      <c r="B1724" s="3" t="s">
        <v>43</v>
      </c>
    </row>
    <row r="1725" spans="1:8">
      <c r="A1725" s="1" t="s">
        <v>22</v>
      </c>
      <c r="B1725" s="3" t="s">
        <v>48</v>
      </c>
    </row>
    <row r="1726" spans="1:8">
      <c r="A1726" s="6"/>
      <c r="B1726" s="4"/>
    </row>
    <row r="1727" spans="1:8">
      <c r="A1727" s="1" t="s">
        <v>1</v>
      </c>
      <c r="B1727" s="1" t="s">
        <v>2</v>
      </c>
    </row>
    <row r="1728" spans="1:8" ht="63.75" customHeight="1">
      <c r="A1728" s="3" t="s">
        <v>546</v>
      </c>
      <c r="B1728" s="26" t="s">
        <v>547</v>
      </c>
      <c r="C1728" s="27" t="s">
        <v>548</v>
      </c>
      <c r="D1728" s="27"/>
      <c r="E1728" s="28"/>
    </row>
    <row r="1729" spans="1:9" ht="52">
      <c r="A1729" s="1" t="s">
        <v>5</v>
      </c>
      <c r="B1729" s="3" t="s">
        <v>53</v>
      </c>
    </row>
    <row r="1730" spans="1:9">
      <c r="A1730" s="1" t="s">
        <v>8</v>
      </c>
      <c r="B1730" s="3" t="s">
        <v>10</v>
      </c>
    </row>
    <row r="1731" spans="1:9">
      <c r="A1731" s="1" t="s">
        <v>687</v>
      </c>
      <c r="B1731" s="3" t="s">
        <v>786</v>
      </c>
    </row>
    <row r="1732" spans="1:9">
      <c r="A1732" s="1" t="s">
        <v>13</v>
      </c>
      <c r="B1732" s="3">
        <v>90</v>
      </c>
    </row>
    <row r="1733" spans="1:9">
      <c r="A1733" s="1" t="s">
        <v>686</v>
      </c>
      <c r="B1733" s="3" t="str">
        <f>$B$64</f>
        <v>12 per box</v>
      </c>
    </row>
    <row r="1734" spans="1:9">
      <c r="A1734" s="1" t="s">
        <v>16</v>
      </c>
      <c r="B1734" s="3" t="s">
        <v>55</v>
      </c>
    </row>
    <row r="1735" spans="1:9">
      <c r="A1735" s="1" t="s">
        <v>19</v>
      </c>
      <c r="B1735" s="3" t="s">
        <v>45</v>
      </c>
    </row>
    <row r="1736" spans="1:9">
      <c r="A1736" s="1" t="s">
        <v>22</v>
      </c>
      <c r="B1736" s="3" t="s">
        <v>154</v>
      </c>
    </row>
    <row r="1737" spans="1:9">
      <c r="A1737" s="6"/>
    </row>
    <row r="1738" spans="1:9">
      <c r="A1738" s="1" t="s">
        <v>1</v>
      </c>
      <c r="B1738" s="1" t="s">
        <v>2</v>
      </c>
      <c r="D1738" s="4"/>
      <c r="E1738" s="4"/>
      <c r="H1738" s="4"/>
      <c r="I1738" s="4"/>
    </row>
    <row r="1739" spans="1:9" ht="63.75" customHeight="1">
      <c r="A1739" s="3" t="s">
        <v>549</v>
      </c>
      <c r="B1739" s="26" t="s">
        <v>550</v>
      </c>
      <c r="C1739" s="27" t="s">
        <v>551</v>
      </c>
      <c r="D1739" s="27"/>
      <c r="E1739" s="28"/>
    </row>
    <row r="1740" spans="1:9">
      <c r="A1740" s="1" t="s">
        <v>5</v>
      </c>
      <c r="B1740" s="3" t="s">
        <v>33</v>
      </c>
      <c r="H1740" s="3"/>
      <c r="I1740" s="3"/>
    </row>
    <row r="1741" spans="1:9">
      <c r="A1741" s="1" t="s">
        <v>8</v>
      </c>
      <c r="B1741" s="3" t="s">
        <v>11</v>
      </c>
      <c r="H1741" s="3"/>
      <c r="I1741" s="3"/>
    </row>
    <row r="1742" spans="1:9">
      <c r="A1742" s="1" t="s">
        <v>687</v>
      </c>
      <c r="B1742" s="3" t="s">
        <v>816</v>
      </c>
      <c r="H1742" s="3"/>
      <c r="I1742" s="3"/>
    </row>
    <row r="1743" spans="1:9">
      <c r="A1743" s="1" t="s">
        <v>13</v>
      </c>
      <c r="B1743" s="3">
        <v>99</v>
      </c>
      <c r="H1743" s="3"/>
      <c r="I1743" s="3"/>
    </row>
    <row r="1744" spans="1:9">
      <c r="A1744" s="1" t="s">
        <v>686</v>
      </c>
      <c r="B1744" s="3" t="str">
        <f>$B$64</f>
        <v>12 per box</v>
      </c>
      <c r="H1744" s="3"/>
      <c r="I1744" s="3"/>
    </row>
    <row r="1745" spans="1:9">
      <c r="A1745" s="1" t="s">
        <v>16</v>
      </c>
      <c r="B1745" s="3" t="s">
        <v>41</v>
      </c>
      <c r="H1745" s="3"/>
      <c r="I1745" s="3"/>
    </row>
    <row r="1746" spans="1:9">
      <c r="A1746" s="1" t="s">
        <v>19</v>
      </c>
      <c r="B1746" s="3" t="s">
        <v>45</v>
      </c>
      <c r="H1746" s="3"/>
      <c r="I1746" s="3"/>
    </row>
    <row r="1747" spans="1:9">
      <c r="A1747" s="1" t="s">
        <v>22</v>
      </c>
      <c r="B1747" s="3" t="s">
        <v>276</v>
      </c>
      <c r="H1747" s="3"/>
      <c r="I1747" s="3"/>
    </row>
    <row r="1748" spans="1:9">
      <c r="A1748" s="6"/>
      <c r="B1748" s="4"/>
      <c r="H1748" s="3"/>
      <c r="I1748" s="3"/>
    </row>
    <row r="1749" spans="1:9">
      <c r="A1749" s="1" t="s">
        <v>1</v>
      </c>
      <c r="B1749" s="1" t="s">
        <v>2</v>
      </c>
      <c r="H1749" s="4"/>
      <c r="I1749" s="4"/>
    </row>
    <row r="1750" spans="1:9" ht="63.75" customHeight="1">
      <c r="A1750" s="3" t="s">
        <v>552</v>
      </c>
      <c r="B1750" s="26" t="s">
        <v>553</v>
      </c>
      <c r="C1750" s="27" t="s">
        <v>554</v>
      </c>
      <c r="D1750" s="27"/>
      <c r="E1750" s="28"/>
    </row>
    <row r="1751" spans="1:9">
      <c r="A1751" s="1" t="s">
        <v>5</v>
      </c>
      <c r="B1751" s="3" t="s">
        <v>33</v>
      </c>
      <c r="H1751" s="3"/>
      <c r="I1751" s="3"/>
    </row>
    <row r="1752" spans="1:9">
      <c r="A1752" s="1" t="s">
        <v>8</v>
      </c>
      <c r="B1752" s="3" t="s">
        <v>11</v>
      </c>
      <c r="H1752" s="3"/>
      <c r="I1752" s="3"/>
    </row>
    <row r="1753" spans="1:9">
      <c r="A1753" s="1" t="s">
        <v>687</v>
      </c>
      <c r="B1753" s="3" t="s">
        <v>817</v>
      </c>
      <c r="H1753" s="3"/>
      <c r="I1753" s="3"/>
    </row>
    <row r="1754" spans="1:9">
      <c r="A1754" s="1" t="s">
        <v>13</v>
      </c>
      <c r="B1754" s="3">
        <v>99</v>
      </c>
      <c r="H1754" s="3"/>
      <c r="I1754" s="3"/>
    </row>
    <row r="1755" spans="1:9">
      <c r="A1755" s="1" t="s">
        <v>686</v>
      </c>
      <c r="B1755" s="3" t="str">
        <f>$B$64</f>
        <v>12 per box</v>
      </c>
      <c r="H1755" s="3"/>
      <c r="I1755" s="3"/>
    </row>
    <row r="1756" spans="1:9">
      <c r="A1756" s="1" t="s">
        <v>16</v>
      </c>
      <c r="B1756" s="3" t="s">
        <v>41</v>
      </c>
      <c r="H1756" s="3"/>
      <c r="I1756" s="3"/>
    </row>
    <row r="1757" spans="1:9">
      <c r="A1757" s="1" t="s">
        <v>19</v>
      </c>
      <c r="B1757" s="3" t="s">
        <v>45</v>
      </c>
      <c r="H1757" s="3"/>
      <c r="I1757" s="3"/>
    </row>
    <row r="1758" spans="1:9">
      <c r="A1758" s="1" t="s">
        <v>22</v>
      </c>
      <c r="B1758" s="3" t="s">
        <v>264</v>
      </c>
      <c r="H1758" s="3"/>
      <c r="I1758" s="3"/>
    </row>
    <row r="1759" spans="1:9">
      <c r="A1759" s="6"/>
      <c r="B1759" s="4"/>
      <c r="H1759" s="3"/>
      <c r="I1759" s="3"/>
    </row>
    <row r="1760" spans="1:9">
      <c r="A1760" s="1" t="s">
        <v>1</v>
      </c>
      <c r="B1760" s="1" t="s">
        <v>2</v>
      </c>
      <c r="D1760" s="4"/>
      <c r="E1760" s="4"/>
      <c r="H1760" s="4"/>
    </row>
    <row r="1761" spans="1:8" ht="63.75" customHeight="1">
      <c r="A1761" s="3" t="s">
        <v>555</v>
      </c>
      <c r="B1761" s="26" t="s">
        <v>556</v>
      </c>
      <c r="C1761" s="27" t="s">
        <v>557</v>
      </c>
      <c r="D1761" s="27"/>
      <c r="E1761" s="28"/>
    </row>
    <row r="1762" spans="1:8">
      <c r="A1762" s="1" t="s">
        <v>5</v>
      </c>
      <c r="B1762" s="3" t="s">
        <v>33</v>
      </c>
      <c r="H1762" s="3"/>
    </row>
    <row r="1763" spans="1:8">
      <c r="A1763" s="1" t="s">
        <v>8</v>
      </c>
      <c r="B1763" s="3" t="s">
        <v>11</v>
      </c>
      <c r="H1763" s="3"/>
    </row>
    <row r="1764" spans="1:8">
      <c r="A1764" s="1" t="s">
        <v>687</v>
      </c>
      <c r="B1764" s="3" t="s">
        <v>818</v>
      </c>
      <c r="H1764" s="3"/>
    </row>
    <row r="1765" spans="1:8">
      <c r="A1765" s="1" t="s">
        <v>13</v>
      </c>
      <c r="B1765" s="3">
        <v>99</v>
      </c>
      <c r="H1765" s="3"/>
    </row>
    <row r="1766" spans="1:8">
      <c r="A1766" s="1" t="s">
        <v>686</v>
      </c>
      <c r="B1766" s="3" t="str">
        <f>$B$64</f>
        <v>12 per box</v>
      </c>
      <c r="H1766" s="3"/>
    </row>
    <row r="1767" spans="1:8">
      <c r="A1767" s="1" t="s">
        <v>16</v>
      </c>
      <c r="B1767" s="3" t="s">
        <v>41</v>
      </c>
      <c r="H1767" s="3"/>
    </row>
    <row r="1768" spans="1:8">
      <c r="A1768" s="1" t="s">
        <v>19</v>
      </c>
      <c r="B1768" s="3" t="s">
        <v>45</v>
      </c>
      <c r="H1768" s="3"/>
    </row>
    <row r="1769" spans="1:8">
      <c r="A1769" s="1" t="s">
        <v>22</v>
      </c>
      <c r="B1769" s="3" t="s">
        <v>264</v>
      </c>
      <c r="H1769" s="3"/>
    </row>
    <row r="1770" spans="1:8">
      <c r="A1770" s="6"/>
      <c r="H1770" s="3"/>
    </row>
    <row r="1771" spans="1:8">
      <c r="A1771" s="1" t="s">
        <v>1</v>
      </c>
      <c r="B1771" s="1" t="s">
        <v>2</v>
      </c>
      <c r="H1771" s="4"/>
    </row>
    <row r="1772" spans="1:8" ht="63.75" customHeight="1">
      <c r="A1772" s="3" t="s">
        <v>558</v>
      </c>
      <c r="B1772" s="26" t="s">
        <v>559</v>
      </c>
      <c r="C1772" s="27" t="s">
        <v>560</v>
      </c>
      <c r="D1772" s="27"/>
      <c r="E1772" s="28"/>
    </row>
    <row r="1773" spans="1:8">
      <c r="A1773" s="1" t="s">
        <v>5</v>
      </c>
      <c r="B1773" s="3" t="str">
        <f>[2]Sheet1!$F$5533</f>
        <v>CLINISUT</v>
      </c>
      <c r="H1773" s="3"/>
    </row>
    <row r="1774" spans="1:8">
      <c r="A1774" s="1" t="s">
        <v>8</v>
      </c>
      <c r="B1774" s="3" t="str">
        <f>[2]Sheet1!F5535</f>
        <v>0.0000</v>
      </c>
      <c r="H1774" s="3"/>
    </row>
    <row r="1775" spans="1:8">
      <c r="A1775" s="1" t="s">
        <v>687</v>
      </c>
      <c r="B1775" s="3" t="s">
        <v>819</v>
      </c>
      <c r="H1775" s="3"/>
    </row>
    <row r="1776" spans="1:8">
      <c r="A1776" s="1" t="s">
        <v>13</v>
      </c>
      <c r="B1776" s="3">
        <v>99</v>
      </c>
      <c r="H1776" s="3"/>
    </row>
    <row r="1777" spans="1:11">
      <c r="A1777" s="1" t="s">
        <v>686</v>
      </c>
      <c r="B1777" s="3" t="str">
        <f>$B$64</f>
        <v>12 per box</v>
      </c>
      <c r="H1777" s="3"/>
    </row>
    <row r="1778" spans="1:11">
      <c r="A1778" s="1" t="s">
        <v>16</v>
      </c>
      <c r="B1778" s="3" t="str">
        <f>[2]Sheet1!F5543</f>
        <v>CliniSut</v>
      </c>
      <c r="H1778" s="3"/>
    </row>
    <row r="1779" spans="1:11">
      <c r="A1779" s="1" t="s">
        <v>19</v>
      </c>
      <c r="B1779" s="3" t="str">
        <f>[2]Sheet1!F5544</f>
        <v>South Africa</v>
      </c>
      <c r="H1779" s="3"/>
    </row>
    <row r="1780" spans="1:11">
      <c r="A1780" s="1" t="s">
        <v>22</v>
      </c>
      <c r="B1780" s="3" t="str">
        <f>[2]Sheet1!F5545</f>
        <v>35.0000</v>
      </c>
      <c r="H1780" s="3"/>
    </row>
    <row r="1781" spans="1:11">
      <c r="A1781" s="6"/>
      <c r="B1781" s="4"/>
      <c r="H1781" s="3"/>
    </row>
    <row r="1782" spans="1:11">
      <c r="A1782" s="1" t="s">
        <v>1</v>
      </c>
      <c r="B1782" s="1" t="s">
        <v>2</v>
      </c>
      <c r="D1782" s="4"/>
      <c r="E1782" s="4"/>
      <c r="H1782" s="4"/>
      <c r="I1782" s="4"/>
      <c r="J1782" s="4"/>
      <c r="K1782" s="4"/>
    </row>
    <row r="1783" spans="1:11" ht="63.75" customHeight="1">
      <c r="A1783" s="3" t="s">
        <v>561</v>
      </c>
      <c r="B1783" s="26" t="s">
        <v>562</v>
      </c>
      <c r="C1783" s="27" t="s">
        <v>563</v>
      </c>
      <c r="D1783" s="27"/>
      <c r="E1783" s="28"/>
    </row>
    <row r="1784" spans="1:11">
      <c r="A1784" s="1" t="s">
        <v>5</v>
      </c>
      <c r="B1784" s="3" t="s">
        <v>33</v>
      </c>
      <c r="H1784" s="3"/>
      <c r="I1784" s="3"/>
      <c r="J1784" s="3"/>
      <c r="K1784" s="3"/>
    </row>
    <row r="1785" spans="1:11">
      <c r="A1785" s="1" t="s">
        <v>8</v>
      </c>
      <c r="B1785" s="3" t="s">
        <v>11</v>
      </c>
      <c r="H1785" s="3"/>
      <c r="I1785" s="3"/>
      <c r="J1785" s="3"/>
      <c r="K1785" s="3"/>
    </row>
    <row r="1786" spans="1:11">
      <c r="A1786" s="1" t="s">
        <v>687</v>
      </c>
      <c r="B1786" s="3" t="s">
        <v>820</v>
      </c>
      <c r="H1786" s="3"/>
      <c r="I1786" s="3"/>
      <c r="J1786" s="3"/>
      <c r="K1786" s="3"/>
    </row>
    <row r="1787" spans="1:11">
      <c r="A1787" s="1" t="s">
        <v>13</v>
      </c>
      <c r="B1787" s="3">
        <v>99</v>
      </c>
      <c r="H1787" s="3"/>
      <c r="I1787" s="3"/>
      <c r="J1787" s="3"/>
      <c r="K1787" s="3"/>
    </row>
    <row r="1788" spans="1:11">
      <c r="A1788" s="1" t="s">
        <v>686</v>
      </c>
      <c r="B1788" s="3" t="str">
        <f>$B$64</f>
        <v>12 per box</v>
      </c>
      <c r="H1788" s="3"/>
      <c r="I1788" s="3"/>
      <c r="J1788" s="3"/>
      <c r="K1788" s="3"/>
    </row>
    <row r="1789" spans="1:11">
      <c r="A1789" s="1" t="s">
        <v>16</v>
      </c>
      <c r="B1789" s="3" t="s">
        <v>41</v>
      </c>
      <c r="H1789" s="3"/>
      <c r="I1789" s="3"/>
      <c r="J1789" s="3"/>
      <c r="K1789" s="3"/>
    </row>
    <row r="1790" spans="1:11">
      <c r="A1790" s="1" t="s">
        <v>19</v>
      </c>
      <c r="B1790" s="3" t="s">
        <v>45</v>
      </c>
      <c r="H1790" s="3"/>
      <c r="I1790" s="3"/>
      <c r="J1790" s="3"/>
      <c r="K1790" s="3"/>
    </row>
    <row r="1791" spans="1:11">
      <c r="A1791" s="1" t="s">
        <v>22</v>
      </c>
      <c r="B1791" s="3" t="s">
        <v>264</v>
      </c>
      <c r="H1791" s="3"/>
      <c r="I1791" s="3"/>
      <c r="J1791" s="3"/>
      <c r="K1791" s="3"/>
    </row>
    <row r="1792" spans="1:11">
      <c r="A1792" s="6"/>
      <c r="B1792" s="4"/>
      <c r="H1792" s="3"/>
      <c r="I1792" s="3"/>
      <c r="J1792" s="3"/>
      <c r="K1792" s="3"/>
    </row>
    <row r="1793" spans="1:11">
      <c r="A1793" s="1" t="s">
        <v>1</v>
      </c>
      <c r="B1793" s="1" t="s">
        <v>2</v>
      </c>
      <c r="D1793" s="4"/>
      <c r="E1793" s="4"/>
      <c r="H1793" s="4"/>
      <c r="I1793" s="4"/>
      <c r="J1793" s="4"/>
      <c r="K1793" s="4"/>
    </row>
    <row r="1794" spans="1:11" ht="63.75" customHeight="1">
      <c r="A1794" s="3" t="s">
        <v>564</v>
      </c>
      <c r="B1794" s="26" t="s">
        <v>565</v>
      </c>
      <c r="C1794" s="27" t="s">
        <v>566</v>
      </c>
      <c r="D1794" s="27"/>
      <c r="E1794" s="28"/>
    </row>
    <row r="1795" spans="1:11">
      <c r="A1795" s="1" t="s">
        <v>5</v>
      </c>
      <c r="B1795" s="3" t="str">
        <f>[2]Sheet1!$H$5571</f>
        <v>CLINISUT</v>
      </c>
      <c r="H1795" s="3"/>
      <c r="I1795" s="3"/>
      <c r="J1795" s="3"/>
      <c r="K1795" s="3"/>
    </row>
    <row r="1796" spans="1:11">
      <c r="A1796" s="1" t="s">
        <v>8</v>
      </c>
      <c r="B1796" s="3" t="str">
        <f>[2]Sheet1!H5573</f>
        <v>0.0000</v>
      </c>
      <c r="H1796" s="3"/>
      <c r="I1796" s="3"/>
      <c r="J1796" s="3"/>
      <c r="K1796" s="3"/>
    </row>
    <row r="1797" spans="1:11">
      <c r="A1797" s="1" t="s">
        <v>687</v>
      </c>
      <c r="B1797" s="3" t="s">
        <v>821</v>
      </c>
      <c r="H1797" s="3"/>
      <c r="I1797" s="3"/>
      <c r="J1797" s="3"/>
      <c r="K1797" s="3"/>
    </row>
    <row r="1798" spans="1:11">
      <c r="A1798" s="1" t="s">
        <v>13</v>
      </c>
      <c r="B1798" s="3">
        <v>99</v>
      </c>
      <c r="H1798" s="3"/>
      <c r="I1798" s="3"/>
      <c r="J1798" s="3"/>
      <c r="K1798" s="3"/>
    </row>
    <row r="1799" spans="1:11">
      <c r="A1799" s="1" t="s">
        <v>686</v>
      </c>
      <c r="B1799" s="3" t="str">
        <f>$B$64</f>
        <v>12 per box</v>
      </c>
      <c r="H1799" s="3"/>
      <c r="I1799" s="3"/>
      <c r="J1799" s="3"/>
      <c r="K1799" s="3"/>
    </row>
    <row r="1800" spans="1:11">
      <c r="A1800" s="1" t="s">
        <v>16</v>
      </c>
      <c r="B1800" s="3" t="str">
        <f>[2]Sheet1!H5581</f>
        <v>CliniSut</v>
      </c>
      <c r="H1800" s="3"/>
      <c r="I1800" s="3"/>
      <c r="J1800" s="3"/>
      <c r="K1800" s="3"/>
    </row>
    <row r="1801" spans="1:11">
      <c r="A1801" s="1" t="s">
        <v>19</v>
      </c>
      <c r="B1801" s="3" t="str">
        <f>[2]Sheet1!H5582</f>
        <v>South Africa</v>
      </c>
      <c r="H1801" s="3"/>
      <c r="I1801" s="3"/>
      <c r="J1801" s="3"/>
      <c r="K1801" s="3"/>
    </row>
    <row r="1802" spans="1:11">
      <c r="A1802" s="1" t="s">
        <v>22</v>
      </c>
      <c r="B1802" s="3" t="str">
        <f>[2]Sheet1!H5583</f>
        <v>35.0000</v>
      </c>
      <c r="H1802" s="3"/>
      <c r="I1802" s="3"/>
      <c r="J1802" s="3"/>
      <c r="K1802" s="3"/>
    </row>
    <row r="1803" spans="1:11">
      <c r="A1803" s="6"/>
      <c r="B1803" s="4"/>
      <c r="H1803" s="4"/>
      <c r="I1803" s="4"/>
      <c r="K1803" s="3"/>
    </row>
    <row r="1804" spans="1:11">
      <c r="A1804" s="1" t="s">
        <v>1</v>
      </c>
      <c r="B1804" s="1" t="s">
        <v>2</v>
      </c>
      <c r="D1804" s="4"/>
      <c r="E1804" s="4"/>
      <c r="H1804" s="4"/>
      <c r="I1804" s="4"/>
      <c r="J1804" s="4"/>
    </row>
    <row r="1805" spans="1:11" ht="63.75" customHeight="1">
      <c r="A1805" s="3" t="s">
        <v>567</v>
      </c>
      <c r="B1805" s="26" t="s">
        <v>568</v>
      </c>
      <c r="C1805" s="27" t="s">
        <v>569</v>
      </c>
      <c r="D1805" s="27"/>
      <c r="E1805" s="28"/>
    </row>
    <row r="1806" spans="1:11">
      <c r="A1806" s="1" t="s">
        <v>5</v>
      </c>
      <c r="B1806" s="3" t="str">
        <f>[2]Sheet1!$G$5590</f>
        <v>CLINISUT</v>
      </c>
      <c r="H1806" s="3"/>
      <c r="I1806" s="3"/>
      <c r="J1806" s="3"/>
    </row>
    <row r="1807" spans="1:11">
      <c r="A1807" s="1" t="s">
        <v>8</v>
      </c>
      <c r="B1807" s="3" t="str">
        <f>[2]Sheet1!G5592</f>
        <v>0.0000</v>
      </c>
      <c r="H1807" s="3"/>
      <c r="I1807" s="3"/>
      <c r="J1807" s="3"/>
    </row>
    <row r="1808" spans="1:11">
      <c r="A1808" s="1" t="s">
        <v>687</v>
      </c>
      <c r="B1808" s="3" t="s">
        <v>821</v>
      </c>
      <c r="H1808" s="3"/>
      <c r="I1808" s="3"/>
      <c r="J1808" s="3"/>
    </row>
    <row r="1809" spans="1:10">
      <c r="A1809" s="1" t="s">
        <v>13</v>
      </c>
      <c r="B1809" s="3">
        <v>99</v>
      </c>
      <c r="H1809" s="3"/>
      <c r="I1809" s="3"/>
      <c r="J1809" s="3"/>
    </row>
    <row r="1810" spans="1:10">
      <c r="A1810" s="1" t="s">
        <v>686</v>
      </c>
      <c r="B1810" s="3" t="str">
        <f>$B$64</f>
        <v>12 per box</v>
      </c>
      <c r="H1810" s="3"/>
      <c r="I1810" s="3"/>
      <c r="J1810" s="3"/>
    </row>
    <row r="1811" spans="1:10">
      <c r="A1811" s="1" t="s">
        <v>16</v>
      </c>
      <c r="B1811" s="3" t="str">
        <f>[2]Sheet1!G5600</f>
        <v>CliniSut</v>
      </c>
      <c r="H1811" s="3"/>
      <c r="I1811" s="3"/>
      <c r="J1811" s="3"/>
    </row>
    <row r="1812" spans="1:10">
      <c r="A1812" s="1" t="s">
        <v>19</v>
      </c>
      <c r="B1812" s="3" t="str">
        <f>[2]Sheet1!G5601</f>
        <v>South Africa</v>
      </c>
      <c r="H1812" s="3"/>
      <c r="I1812" s="3"/>
      <c r="J1812" s="3"/>
    </row>
    <row r="1813" spans="1:10">
      <c r="A1813" s="1" t="s">
        <v>22</v>
      </c>
      <c r="B1813" s="3" t="str">
        <f>[2]Sheet1!G5602</f>
        <v>35.0000</v>
      </c>
      <c r="H1813" s="3"/>
      <c r="I1813" s="3"/>
      <c r="J1813" s="3"/>
    </row>
    <row r="1814" spans="1:10">
      <c r="A1814" s="6"/>
      <c r="B1814" s="4"/>
      <c r="H1814" s="3"/>
      <c r="I1814" s="3"/>
      <c r="J1814" s="3"/>
    </row>
    <row r="1815" spans="1:10">
      <c r="A1815" s="1" t="s">
        <v>1</v>
      </c>
      <c r="B1815" s="1" t="s">
        <v>2</v>
      </c>
      <c r="D1815" s="4"/>
      <c r="E1815" s="4"/>
      <c r="H1815" s="4"/>
    </row>
    <row r="1816" spans="1:10" ht="63.75" customHeight="1">
      <c r="A1816" s="3" t="s">
        <v>570</v>
      </c>
      <c r="B1816" s="26" t="s">
        <v>571</v>
      </c>
      <c r="C1816" s="27" t="s">
        <v>572</v>
      </c>
      <c r="D1816" s="27"/>
      <c r="E1816" s="28"/>
    </row>
    <row r="1817" spans="1:10">
      <c r="A1817" s="1" t="s">
        <v>5</v>
      </c>
      <c r="B1817" s="3" t="str">
        <f>[2]Sheet1!$F$5609</f>
        <v>CLINISUT</v>
      </c>
      <c r="H1817" s="3"/>
    </row>
    <row r="1818" spans="1:10">
      <c r="A1818" s="1" t="s">
        <v>8</v>
      </c>
      <c r="B1818" s="3" t="str">
        <f>[2]Sheet1!F5611</f>
        <v>0.0000</v>
      </c>
      <c r="H1818" s="3"/>
    </row>
    <row r="1819" spans="1:10">
      <c r="A1819" s="1" t="s">
        <v>687</v>
      </c>
      <c r="B1819" s="3" t="s">
        <v>822</v>
      </c>
      <c r="H1819" s="3"/>
    </row>
    <row r="1820" spans="1:10">
      <c r="A1820" s="1" t="s">
        <v>13</v>
      </c>
      <c r="B1820" s="3">
        <v>99</v>
      </c>
      <c r="H1820" s="3"/>
    </row>
    <row r="1821" spans="1:10">
      <c r="A1821" s="1" t="s">
        <v>686</v>
      </c>
      <c r="B1821" s="3" t="str">
        <f>$B$64</f>
        <v>12 per box</v>
      </c>
      <c r="H1821" s="3"/>
    </row>
    <row r="1822" spans="1:10">
      <c r="A1822" s="1" t="s">
        <v>16</v>
      </c>
      <c r="B1822" s="3" t="str">
        <f>[2]Sheet1!F5619</f>
        <v>CliniSut</v>
      </c>
      <c r="H1822" s="3"/>
    </row>
    <row r="1823" spans="1:10">
      <c r="A1823" s="1" t="s">
        <v>19</v>
      </c>
      <c r="B1823" s="3" t="str">
        <f>[2]Sheet1!F5620</f>
        <v>South Africa</v>
      </c>
      <c r="H1823" s="3"/>
    </row>
    <row r="1824" spans="1:10">
      <c r="A1824" s="1" t="s">
        <v>22</v>
      </c>
      <c r="B1824" s="3" t="str">
        <f>[2]Sheet1!F5621</f>
        <v>35.0000</v>
      </c>
      <c r="H1824" s="3"/>
    </row>
    <row r="1825" spans="1:11">
      <c r="A1825" s="6"/>
      <c r="B1825" s="4"/>
      <c r="H1825" s="3"/>
    </row>
    <row r="1826" spans="1:11">
      <c r="A1826" s="1" t="s">
        <v>1</v>
      </c>
      <c r="B1826" s="1" t="s">
        <v>2</v>
      </c>
      <c r="D1826" s="4"/>
      <c r="E1826" s="4"/>
      <c r="H1826" s="4"/>
      <c r="I1826" s="4"/>
    </row>
    <row r="1827" spans="1:11" ht="63.75" customHeight="1">
      <c r="A1827" s="3" t="s">
        <v>573</v>
      </c>
      <c r="B1827" s="26" t="s">
        <v>574</v>
      </c>
      <c r="C1827" s="27" t="s">
        <v>575</v>
      </c>
      <c r="D1827" s="27"/>
      <c r="E1827" s="28"/>
    </row>
    <row r="1828" spans="1:11">
      <c r="A1828" s="1" t="s">
        <v>5</v>
      </c>
      <c r="B1828" s="3" t="s">
        <v>33</v>
      </c>
      <c r="H1828" s="3"/>
      <c r="I1828" s="3"/>
    </row>
    <row r="1829" spans="1:11">
      <c r="A1829" s="1" t="s">
        <v>8</v>
      </c>
      <c r="B1829" s="3" t="s">
        <v>11</v>
      </c>
      <c r="H1829" s="3"/>
      <c r="I1829" s="3"/>
    </row>
    <row r="1830" spans="1:11">
      <c r="A1830" s="1" t="s">
        <v>687</v>
      </c>
      <c r="B1830" s="3" t="s">
        <v>823</v>
      </c>
      <c r="H1830" s="3"/>
      <c r="I1830" s="3"/>
    </row>
    <row r="1831" spans="1:11">
      <c r="A1831" s="1" t="s">
        <v>13</v>
      </c>
      <c r="B1831" s="3">
        <v>99</v>
      </c>
      <c r="H1831" s="3"/>
      <c r="I1831" s="3"/>
    </row>
    <row r="1832" spans="1:11">
      <c r="A1832" s="1" t="s">
        <v>686</v>
      </c>
      <c r="B1832" s="3" t="str">
        <f>$B$64</f>
        <v>12 per box</v>
      </c>
      <c r="H1832" s="3"/>
      <c r="I1832" s="3"/>
    </row>
    <row r="1833" spans="1:11">
      <c r="A1833" s="1" t="s">
        <v>16</v>
      </c>
      <c r="B1833" s="3" t="s">
        <v>41</v>
      </c>
      <c r="H1833" s="3"/>
      <c r="I1833" s="3"/>
    </row>
    <row r="1834" spans="1:11">
      <c r="A1834" s="1" t="s">
        <v>19</v>
      </c>
      <c r="B1834" s="3" t="s">
        <v>45</v>
      </c>
      <c r="H1834" s="3"/>
      <c r="I1834" s="3"/>
    </row>
    <row r="1835" spans="1:11">
      <c r="A1835" s="1" t="s">
        <v>22</v>
      </c>
      <c r="B1835" s="3" t="s">
        <v>264</v>
      </c>
      <c r="H1835" s="3"/>
      <c r="I1835" s="3"/>
    </row>
    <row r="1836" spans="1:11">
      <c r="A1836" s="6"/>
      <c r="B1836" s="4"/>
      <c r="H1836" s="3"/>
      <c r="I1836" s="3"/>
    </row>
    <row r="1837" spans="1:11">
      <c r="A1837" s="1" t="s">
        <v>1</v>
      </c>
      <c r="B1837" s="1" t="s">
        <v>2</v>
      </c>
      <c r="D1837" s="4"/>
      <c r="E1837" s="4"/>
      <c r="H1837" s="4"/>
      <c r="I1837" s="4"/>
      <c r="J1837" s="4"/>
      <c r="K1837" s="4"/>
    </row>
    <row r="1838" spans="1:11" ht="63.75" customHeight="1">
      <c r="A1838" s="3" t="s">
        <v>576</v>
      </c>
      <c r="B1838" s="26" t="s">
        <v>577</v>
      </c>
      <c r="C1838" s="27" t="s">
        <v>578</v>
      </c>
      <c r="D1838" s="27"/>
      <c r="E1838" s="28"/>
    </row>
    <row r="1839" spans="1:11">
      <c r="A1839" s="1" t="s">
        <v>5</v>
      </c>
      <c r="B1839" s="3" t="s">
        <v>33</v>
      </c>
      <c r="H1839" s="3"/>
      <c r="I1839" s="3"/>
      <c r="J1839" s="3"/>
      <c r="K1839" s="3"/>
    </row>
    <row r="1840" spans="1:11">
      <c r="A1840" s="1" t="s">
        <v>8</v>
      </c>
      <c r="B1840" s="3" t="s">
        <v>11</v>
      </c>
      <c r="H1840" s="3"/>
      <c r="I1840" s="3"/>
      <c r="J1840" s="3"/>
      <c r="K1840" s="3"/>
    </row>
    <row r="1841" spans="1:11">
      <c r="A1841" s="1" t="s">
        <v>687</v>
      </c>
      <c r="B1841" s="3" t="s">
        <v>824</v>
      </c>
      <c r="H1841" s="3"/>
      <c r="I1841" s="3"/>
      <c r="J1841" s="3"/>
      <c r="K1841" s="3"/>
    </row>
    <row r="1842" spans="1:11">
      <c r="A1842" s="1" t="s">
        <v>13</v>
      </c>
      <c r="B1842" s="3">
        <v>99</v>
      </c>
      <c r="H1842" s="3"/>
      <c r="I1842" s="3"/>
      <c r="J1842" s="3"/>
      <c r="K1842" s="3"/>
    </row>
    <row r="1843" spans="1:11">
      <c r="A1843" s="1" t="s">
        <v>686</v>
      </c>
      <c r="B1843" s="3" t="str">
        <f>$B$64</f>
        <v>12 per box</v>
      </c>
      <c r="H1843" s="3"/>
      <c r="I1843" s="3"/>
      <c r="J1843" s="3"/>
      <c r="K1843" s="3"/>
    </row>
    <row r="1844" spans="1:11">
      <c r="A1844" s="1" t="s">
        <v>16</v>
      </c>
      <c r="B1844" s="3" t="s">
        <v>41</v>
      </c>
      <c r="H1844" s="3"/>
      <c r="I1844" s="3"/>
      <c r="J1844" s="3"/>
      <c r="K1844" s="3"/>
    </row>
    <row r="1845" spans="1:11">
      <c r="A1845" s="1" t="s">
        <v>19</v>
      </c>
      <c r="B1845" s="3" t="s">
        <v>45</v>
      </c>
      <c r="H1845" s="3"/>
      <c r="I1845" s="3"/>
      <c r="J1845" s="3"/>
      <c r="K1845" s="3"/>
    </row>
    <row r="1846" spans="1:11">
      <c r="A1846" s="1" t="s">
        <v>22</v>
      </c>
      <c r="B1846" s="3" t="s">
        <v>264</v>
      </c>
      <c r="H1846" s="3"/>
      <c r="I1846" s="3"/>
      <c r="J1846" s="3"/>
      <c r="K1846" s="3"/>
    </row>
    <row r="1847" spans="1:11">
      <c r="A1847" s="6"/>
      <c r="B1847" s="4"/>
      <c r="H1847" s="3"/>
      <c r="I1847" s="3"/>
      <c r="J1847" s="3"/>
      <c r="K1847" s="3"/>
    </row>
    <row r="1848" spans="1:11">
      <c r="A1848" s="1" t="s">
        <v>1</v>
      </c>
      <c r="B1848" s="1" t="s">
        <v>2</v>
      </c>
      <c r="D1848" s="4"/>
    </row>
    <row r="1849" spans="1:11" ht="63.75" customHeight="1">
      <c r="A1849" s="3" t="s">
        <v>579</v>
      </c>
      <c r="B1849" s="26" t="s">
        <v>580</v>
      </c>
      <c r="C1849" s="27" t="s">
        <v>581</v>
      </c>
      <c r="D1849" s="27"/>
      <c r="E1849" s="28"/>
    </row>
    <row r="1850" spans="1:11" ht="26">
      <c r="A1850" s="1" t="s">
        <v>5</v>
      </c>
      <c r="B1850" s="3" t="str">
        <f>[2]Sheet1!$E$5837</f>
        <v>BOTHO HEALTH CARE</v>
      </c>
    </row>
    <row r="1851" spans="1:11">
      <c r="A1851" s="1" t="s">
        <v>8</v>
      </c>
      <c r="B1851" s="3" t="str">
        <f>[2]Sheet1!E5839</f>
        <v>5.0000</v>
      </c>
    </row>
    <row r="1852" spans="1:11">
      <c r="A1852" s="1" t="s">
        <v>687</v>
      </c>
      <c r="B1852" s="3" t="s">
        <v>825</v>
      </c>
    </row>
    <row r="1853" spans="1:11">
      <c r="A1853" s="1" t="s">
        <v>13</v>
      </c>
      <c r="B1853" s="3">
        <v>100</v>
      </c>
    </row>
    <row r="1854" spans="1:11">
      <c r="A1854" s="1" t="s">
        <v>686</v>
      </c>
      <c r="B1854" s="3" t="str">
        <f>$B$64</f>
        <v>12 per box</v>
      </c>
    </row>
    <row r="1855" spans="1:11">
      <c r="A1855" s="1" t="s">
        <v>16</v>
      </c>
      <c r="B1855" s="3" t="str">
        <f>[2]Sheet1!E5847</f>
        <v>Synthecon</v>
      </c>
    </row>
    <row r="1856" spans="1:11">
      <c r="A1856" s="1" t="s">
        <v>19</v>
      </c>
      <c r="B1856" s="3" t="str">
        <f>[2]Sheet1!E5848</f>
        <v>South Africa</v>
      </c>
    </row>
    <row r="1857" spans="1:11">
      <c r="A1857" s="1" t="s">
        <v>22</v>
      </c>
      <c r="B1857" s="3" t="str">
        <f>[2]Sheet1!E5849</f>
        <v>4.0000</v>
      </c>
    </row>
    <row r="1858" spans="1:11">
      <c r="A1858" s="6"/>
      <c r="B1858" s="4"/>
    </row>
    <row r="1859" spans="1:11">
      <c r="A1859" s="1" t="s">
        <v>1</v>
      </c>
      <c r="B1859" s="1" t="s">
        <v>2</v>
      </c>
      <c r="D1859" s="4"/>
      <c r="E1859" s="4"/>
      <c r="H1859" s="4"/>
      <c r="I1859" s="4"/>
      <c r="J1859" s="4"/>
      <c r="K1859" s="4"/>
    </row>
    <row r="1860" spans="1:11" ht="63.75" customHeight="1">
      <c r="A1860" s="3" t="s">
        <v>582</v>
      </c>
      <c r="B1860" s="26" t="s">
        <v>583</v>
      </c>
      <c r="C1860" s="27" t="s">
        <v>584</v>
      </c>
      <c r="D1860" s="27"/>
      <c r="E1860" s="28"/>
    </row>
    <row r="1861" spans="1:11">
      <c r="A1861" s="1" t="s">
        <v>5</v>
      </c>
      <c r="B1861" s="3" t="s">
        <v>52</v>
      </c>
      <c r="H1861" s="3"/>
      <c r="I1861" s="3"/>
      <c r="J1861" s="3"/>
      <c r="K1861" s="3"/>
    </row>
    <row r="1862" spans="1:11">
      <c r="A1862" s="1" t="s">
        <v>8</v>
      </c>
      <c r="B1862" s="3" t="s">
        <v>38</v>
      </c>
      <c r="H1862" s="3"/>
      <c r="I1862" s="3"/>
      <c r="J1862" s="3"/>
      <c r="K1862" s="3"/>
    </row>
    <row r="1863" spans="1:11">
      <c r="A1863" s="1" t="s">
        <v>687</v>
      </c>
      <c r="B1863" s="3" t="s">
        <v>826</v>
      </c>
      <c r="H1863" s="3"/>
      <c r="I1863" s="3"/>
      <c r="J1863" s="3"/>
      <c r="K1863" s="3"/>
    </row>
    <row r="1864" spans="1:11">
      <c r="A1864" s="1" t="s">
        <v>13</v>
      </c>
      <c r="B1864" s="3" t="s">
        <v>12</v>
      </c>
      <c r="H1864" s="3"/>
      <c r="I1864" s="3"/>
      <c r="J1864" s="3"/>
      <c r="K1864" s="3"/>
    </row>
    <row r="1865" spans="1:11">
      <c r="A1865" s="1" t="s">
        <v>686</v>
      </c>
      <c r="B1865" s="3" t="str">
        <f>$B$64</f>
        <v>12 per box</v>
      </c>
      <c r="H1865" s="3"/>
      <c r="I1865" s="3"/>
      <c r="J1865" s="3"/>
      <c r="K1865" s="3"/>
    </row>
    <row r="1866" spans="1:11">
      <c r="A1866" s="1" t="s">
        <v>16</v>
      </c>
      <c r="B1866" s="3" t="s">
        <v>54</v>
      </c>
      <c r="H1866" s="3"/>
      <c r="I1866" s="3"/>
      <c r="J1866" s="3"/>
      <c r="K1866" s="3"/>
    </row>
    <row r="1867" spans="1:11">
      <c r="A1867" s="1" t="s">
        <v>19</v>
      </c>
      <c r="B1867" s="3" t="s">
        <v>45</v>
      </c>
      <c r="H1867" s="3"/>
      <c r="I1867" s="3"/>
      <c r="J1867" s="3"/>
      <c r="K1867" s="3"/>
    </row>
    <row r="1868" spans="1:11">
      <c r="A1868" s="1" t="s">
        <v>22</v>
      </c>
      <c r="B1868" s="3" t="s">
        <v>57</v>
      </c>
      <c r="H1868" s="3"/>
      <c r="I1868" s="3"/>
      <c r="J1868" s="3"/>
      <c r="K1868" s="3"/>
    </row>
    <row r="1869" spans="1:11" s="22" customFormat="1">
      <c r="A1869" s="18"/>
      <c r="B1869" s="10"/>
      <c r="C1869" s="10"/>
      <c r="D1869" s="10"/>
      <c r="E1869" s="10"/>
      <c r="F1869" s="10"/>
      <c r="G1869" s="10"/>
      <c r="H1869" s="10"/>
      <c r="I1869" s="10"/>
      <c r="J1869" s="10"/>
      <c r="K1869" s="10"/>
    </row>
    <row r="1870" spans="1:11">
      <c r="A1870" s="1" t="s">
        <v>1</v>
      </c>
      <c r="B1870" s="1" t="s">
        <v>2</v>
      </c>
      <c r="D1870" s="4"/>
    </row>
    <row r="1871" spans="1:11" ht="63.75" customHeight="1">
      <c r="A1871" s="3" t="s">
        <v>585</v>
      </c>
      <c r="B1871" s="26" t="s">
        <v>586</v>
      </c>
      <c r="C1871" s="27" t="s">
        <v>587</v>
      </c>
      <c r="D1871" s="27"/>
      <c r="E1871" s="28"/>
    </row>
    <row r="1872" spans="1:11">
      <c r="A1872" s="1" t="s">
        <v>5</v>
      </c>
      <c r="B1872" s="3" t="s">
        <v>33</v>
      </c>
    </row>
    <row r="1873" spans="1:9">
      <c r="A1873" s="1" t="s">
        <v>8</v>
      </c>
      <c r="B1873" s="3" t="s">
        <v>11</v>
      </c>
    </row>
    <row r="1874" spans="1:9">
      <c r="A1874" s="1" t="s">
        <v>687</v>
      </c>
      <c r="B1874" s="3" t="s">
        <v>827</v>
      </c>
    </row>
    <row r="1875" spans="1:9">
      <c r="A1875" s="1" t="s">
        <v>13</v>
      </c>
      <c r="B1875" s="3">
        <v>99</v>
      </c>
    </row>
    <row r="1876" spans="1:9">
      <c r="A1876" s="1" t="s">
        <v>686</v>
      </c>
      <c r="B1876" s="3" t="str">
        <f>$B$64</f>
        <v>12 per box</v>
      </c>
    </row>
    <row r="1877" spans="1:9">
      <c r="A1877" s="1" t="s">
        <v>16</v>
      </c>
      <c r="B1877" s="3" t="s">
        <v>41</v>
      </c>
    </row>
    <row r="1878" spans="1:9">
      <c r="A1878" s="1" t="s">
        <v>19</v>
      </c>
      <c r="B1878" s="3" t="s">
        <v>45</v>
      </c>
    </row>
    <row r="1879" spans="1:9">
      <c r="A1879" s="1" t="s">
        <v>22</v>
      </c>
      <c r="B1879" s="3" t="s">
        <v>264</v>
      </c>
    </row>
    <row r="1880" spans="1:9">
      <c r="A1880" s="6"/>
      <c r="B1880" s="4"/>
    </row>
    <row r="1881" spans="1:9">
      <c r="A1881" s="1" t="s">
        <v>1</v>
      </c>
      <c r="B1881" s="1" t="s">
        <v>2</v>
      </c>
      <c r="D1881" s="4"/>
      <c r="E1881" s="4"/>
      <c r="H1881" s="4"/>
      <c r="I1881" s="4"/>
    </row>
    <row r="1882" spans="1:9" ht="63.75" customHeight="1">
      <c r="A1882" s="3" t="s">
        <v>588</v>
      </c>
      <c r="B1882" s="26" t="s">
        <v>589</v>
      </c>
      <c r="C1882" s="27" t="s">
        <v>590</v>
      </c>
      <c r="D1882" s="27"/>
      <c r="E1882" s="28"/>
    </row>
    <row r="1884" spans="1:9">
      <c r="A1884" s="1" t="s">
        <v>5</v>
      </c>
      <c r="B1884" s="3" t="s">
        <v>33</v>
      </c>
      <c r="H1884" s="3"/>
      <c r="I1884" s="3"/>
    </row>
    <row r="1885" spans="1:9">
      <c r="A1885" s="1" t="s">
        <v>8</v>
      </c>
      <c r="B1885" s="3" t="s">
        <v>11</v>
      </c>
      <c r="H1885" s="3"/>
      <c r="I1885" s="3"/>
    </row>
    <row r="1886" spans="1:9">
      <c r="A1886" s="1" t="s">
        <v>687</v>
      </c>
      <c r="B1886" s="3" t="s">
        <v>828</v>
      </c>
      <c r="H1886" s="3"/>
      <c r="I1886" s="3"/>
    </row>
    <row r="1887" spans="1:9">
      <c r="A1887" s="1" t="s">
        <v>13</v>
      </c>
      <c r="B1887" s="3">
        <v>99</v>
      </c>
      <c r="H1887" s="3"/>
      <c r="I1887" s="3"/>
    </row>
    <row r="1888" spans="1:9">
      <c r="A1888" s="1" t="s">
        <v>686</v>
      </c>
      <c r="B1888" s="3" t="str">
        <f>$B$64</f>
        <v>12 per box</v>
      </c>
      <c r="H1888" s="3"/>
      <c r="I1888" s="3"/>
    </row>
    <row r="1889" spans="1:10">
      <c r="A1889" s="1" t="s">
        <v>16</v>
      </c>
      <c r="B1889" s="3" t="s">
        <v>41</v>
      </c>
      <c r="H1889" s="3"/>
      <c r="I1889" s="3"/>
    </row>
    <row r="1890" spans="1:10">
      <c r="A1890" s="1" t="s">
        <v>19</v>
      </c>
      <c r="B1890" s="3" t="s">
        <v>45</v>
      </c>
      <c r="H1890" s="3"/>
      <c r="I1890" s="3"/>
    </row>
    <row r="1891" spans="1:10">
      <c r="A1891" s="1" t="s">
        <v>22</v>
      </c>
      <c r="B1891" s="3" t="s">
        <v>264</v>
      </c>
      <c r="H1891" s="3"/>
      <c r="I1891" s="3"/>
    </row>
    <row r="1892" spans="1:10">
      <c r="A1892" s="6"/>
      <c r="B1892" s="4"/>
      <c r="H1892" s="3"/>
      <c r="I1892" s="3"/>
    </row>
    <row r="1893" spans="1:10">
      <c r="A1893" s="1" t="s">
        <v>1</v>
      </c>
      <c r="B1893" s="1" t="s">
        <v>2</v>
      </c>
      <c r="D1893" s="4"/>
      <c r="E1893" s="4"/>
      <c r="H1893" s="4"/>
    </row>
    <row r="1894" spans="1:10" ht="63.75" customHeight="1">
      <c r="A1894" s="3" t="s">
        <v>591</v>
      </c>
      <c r="B1894" s="26" t="s">
        <v>592</v>
      </c>
      <c r="C1894" s="27" t="s">
        <v>593</v>
      </c>
      <c r="D1894" s="27"/>
      <c r="E1894" s="28"/>
    </row>
    <row r="1896" spans="1:10">
      <c r="A1896" s="1" t="s">
        <v>5</v>
      </c>
      <c r="B1896" s="3" t="s">
        <v>32</v>
      </c>
      <c r="H1896" s="3"/>
      <c r="I1896" s="3"/>
      <c r="J1896" s="3"/>
    </row>
    <row r="1897" spans="1:10">
      <c r="A1897" s="1" t="s">
        <v>8</v>
      </c>
      <c r="B1897" s="3" t="s">
        <v>37</v>
      </c>
      <c r="H1897" s="3"/>
      <c r="I1897" s="3"/>
      <c r="J1897" s="3"/>
    </row>
    <row r="1898" spans="1:10">
      <c r="A1898" s="1" t="s">
        <v>687</v>
      </c>
      <c r="B1898" s="3" t="s">
        <v>829</v>
      </c>
      <c r="H1898" s="3"/>
      <c r="I1898" s="3"/>
      <c r="J1898" s="3"/>
    </row>
    <row r="1899" spans="1:10">
      <c r="A1899" s="1" t="s">
        <v>13</v>
      </c>
      <c r="B1899" s="3">
        <v>100</v>
      </c>
      <c r="H1899" s="3"/>
      <c r="I1899" s="3"/>
      <c r="J1899" s="3"/>
    </row>
    <row r="1900" spans="1:10">
      <c r="A1900" s="1" t="s">
        <v>686</v>
      </c>
      <c r="B1900" s="3" t="str">
        <f>$B$64</f>
        <v>12 per box</v>
      </c>
      <c r="H1900" s="3"/>
      <c r="I1900" s="3"/>
      <c r="J1900" s="3"/>
    </row>
    <row r="1901" spans="1:10">
      <c r="A1901" s="1" t="s">
        <v>16</v>
      </c>
      <c r="B1901" s="3" t="s">
        <v>40</v>
      </c>
      <c r="H1901" s="3"/>
      <c r="I1901" s="3"/>
      <c r="J1901" s="3"/>
    </row>
    <row r="1902" spans="1:10">
      <c r="A1902" s="1" t="s">
        <v>19</v>
      </c>
      <c r="B1902" s="3" t="s">
        <v>44</v>
      </c>
      <c r="H1902" s="3"/>
      <c r="I1902" s="3"/>
      <c r="J1902" s="3"/>
    </row>
    <row r="1903" spans="1:10">
      <c r="A1903" s="1" t="s">
        <v>22</v>
      </c>
      <c r="B1903" s="3" t="s">
        <v>23</v>
      </c>
      <c r="H1903" s="3"/>
      <c r="I1903" s="3"/>
      <c r="J1903" s="3"/>
    </row>
    <row r="1904" spans="1:10">
      <c r="A1904" s="6"/>
      <c r="B1904" s="4"/>
      <c r="H1904" s="3"/>
      <c r="I1904" s="3"/>
      <c r="J1904" s="3"/>
    </row>
    <row r="1905" spans="1:10">
      <c r="A1905" s="1" t="s">
        <v>1</v>
      </c>
      <c r="B1905" s="1" t="s">
        <v>2</v>
      </c>
      <c r="D1905" s="4"/>
      <c r="E1905" s="4"/>
      <c r="H1905" s="4"/>
      <c r="I1905" s="4"/>
      <c r="J1905" s="4"/>
    </row>
    <row r="1906" spans="1:10" ht="63.75" customHeight="1">
      <c r="A1906" s="3" t="s">
        <v>594</v>
      </c>
      <c r="B1906" s="26" t="s">
        <v>595</v>
      </c>
      <c r="C1906" s="27" t="s">
        <v>596</v>
      </c>
      <c r="D1906" s="27"/>
      <c r="E1906" s="28"/>
    </row>
    <row r="1907" spans="1:10">
      <c r="A1907" s="1" t="s">
        <v>5</v>
      </c>
      <c r="B1907" s="3" t="str">
        <f>[2]Sheet1!$G$6084</f>
        <v>CLINISUT</v>
      </c>
      <c r="H1907" s="3"/>
      <c r="I1907" s="3"/>
      <c r="J1907" s="3"/>
    </row>
    <row r="1908" spans="1:10">
      <c r="A1908" s="1" t="s">
        <v>8</v>
      </c>
      <c r="B1908" s="3" t="str">
        <f>[2]Sheet1!G6086</f>
        <v>0.0000</v>
      </c>
      <c r="H1908" s="3"/>
      <c r="I1908" s="3"/>
      <c r="J1908" s="3"/>
    </row>
    <row r="1909" spans="1:10">
      <c r="A1909" s="1" t="s">
        <v>687</v>
      </c>
      <c r="B1909" s="3" t="s">
        <v>818</v>
      </c>
      <c r="H1909" s="3"/>
      <c r="I1909" s="3"/>
      <c r="J1909" s="3"/>
    </row>
    <row r="1910" spans="1:10">
      <c r="A1910" s="1" t="s">
        <v>13</v>
      </c>
      <c r="B1910" s="3">
        <v>99</v>
      </c>
      <c r="H1910" s="3"/>
      <c r="I1910" s="3"/>
      <c r="J1910" s="3"/>
    </row>
    <row r="1911" spans="1:10">
      <c r="A1911" s="1" t="s">
        <v>686</v>
      </c>
      <c r="B1911" s="3" t="str">
        <f>$B$64</f>
        <v>12 per box</v>
      </c>
      <c r="H1911" s="3"/>
      <c r="I1911" s="3"/>
      <c r="J1911" s="3"/>
    </row>
    <row r="1912" spans="1:10">
      <c r="A1912" s="1" t="s">
        <v>16</v>
      </c>
      <c r="B1912" s="3" t="str">
        <f>[2]Sheet1!G6094</f>
        <v>CliniSut</v>
      </c>
      <c r="H1912" s="3"/>
      <c r="I1912" s="3"/>
      <c r="J1912" s="3"/>
    </row>
    <row r="1913" spans="1:10">
      <c r="A1913" s="1" t="s">
        <v>19</v>
      </c>
      <c r="B1913" s="3" t="str">
        <f>[2]Sheet1!G6095</f>
        <v>South Africa</v>
      </c>
      <c r="H1913" s="3"/>
      <c r="I1913" s="3"/>
      <c r="J1913" s="3"/>
    </row>
    <row r="1914" spans="1:10">
      <c r="A1914" s="1" t="s">
        <v>22</v>
      </c>
      <c r="B1914" s="3" t="str">
        <f>[2]Sheet1!G6096</f>
        <v>35.0000</v>
      </c>
      <c r="H1914" s="3"/>
      <c r="I1914" s="3"/>
      <c r="J1914" s="3"/>
    </row>
    <row r="1915" spans="1:10">
      <c r="A1915" s="6"/>
      <c r="B1915" s="4"/>
      <c r="C1915" s="4"/>
      <c r="D1915" s="4"/>
      <c r="E1915" s="4"/>
      <c r="F1915" s="4"/>
      <c r="G1915" s="4"/>
      <c r="H1915" s="4"/>
      <c r="I1915" s="3"/>
      <c r="J1915" s="3"/>
    </row>
    <row r="1916" spans="1:10">
      <c r="A1916" s="1" t="s">
        <v>1</v>
      </c>
      <c r="B1916" s="1" t="s">
        <v>2</v>
      </c>
      <c r="D1916" s="4"/>
      <c r="E1916" s="4"/>
    </row>
    <row r="1917" spans="1:10" ht="63.75" customHeight="1">
      <c r="A1917" s="3" t="s">
        <v>597</v>
      </c>
      <c r="B1917" s="26" t="s">
        <v>598</v>
      </c>
      <c r="C1917" s="27" t="s">
        <v>599</v>
      </c>
      <c r="D1917" s="27"/>
      <c r="E1917" s="28"/>
    </row>
    <row r="1918" spans="1:10">
      <c r="A1918" s="1" t="s">
        <v>5</v>
      </c>
      <c r="B1918" s="3" t="s">
        <v>33</v>
      </c>
    </row>
    <row r="1919" spans="1:10">
      <c r="A1919" s="1" t="s">
        <v>8</v>
      </c>
      <c r="B1919" s="3" t="s">
        <v>11</v>
      </c>
    </row>
    <row r="1920" spans="1:10">
      <c r="A1920" s="1" t="s">
        <v>687</v>
      </c>
      <c r="B1920" s="3" t="s">
        <v>830</v>
      </c>
    </row>
    <row r="1921" spans="1:8">
      <c r="A1921" s="1" t="s">
        <v>13</v>
      </c>
      <c r="B1921" s="3">
        <v>99</v>
      </c>
    </row>
    <row r="1922" spans="1:8">
      <c r="A1922" s="1" t="s">
        <v>686</v>
      </c>
      <c r="B1922" s="3" t="str">
        <f>$B$64</f>
        <v>12 per box</v>
      </c>
    </row>
    <row r="1923" spans="1:8">
      <c r="A1923" s="1" t="s">
        <v>16</v>
      </c>
      <c r="B1923" s="3" t="s">
        <v>41</v>
      </c>
    </row>
    <row r="1924" spans="1:8">
      <c r="A1924" s="1" t="s">
        <v>19</v>
      </c>
      <c r="B1924" s="3" t="s">
        <v>45</v>
      </c>
    </row>
    <row r="1925" spans="1:8">
      <c r="A1925" s="1" t="s">
        <v>22</v>
      </c>
      <c r="B1925" s="3" t="s">
        <v>353</v>
      </c>
    </row>
    <row r="1926" spans="1:8">
      <c r="A1926" s="6"/>
      <c r="B1926" s="4"/>
    </row>
    <row r="1927" spans="1:8">
      <c r="A1927" s="1" t="s">
        <v>1</v>
      </c>
      <c r="B1927" s="1" t="s">
        <v>2</v>
      </c>
      <c r="D1927" s="4"/>
      <c r="E1927" s="4"/>
    </row>
    <row r="1928" spans="1:8" ht="63.75" customHeight="1">
      <c r="A1928" s="3" t="s">
        <v>600</v>
      </c>
      <c r="B1928" s="26" t="s">
        <v>601</v>
      </c>
      <c r="C1928" s="27" t="s">
        <v>602</v>
      </c>
      <c r="D1928" s="27"/>
      <c r="E1928" s="28"/>
    </row>
    <row r="1929" spans="1:8">
      <c r="A1929" s="1" t="s">
        <v>5</v>
      </c>
      <c r="B1929" s="3" t="s">
        <v>33</v>
      </c>
      <c r="H1929" s="3"/>
    </row>
    <row r="1930" spans="1:8">
      <c r="A1930" s="1" t="s">
        <v>8</v>
      </c>
      <c r="B1930" s="3" t="s">
        <v>11</v>
      </c>
      <c r="H1930" s="3"/>
    </row>
    <row r="1931" spans="1:8">
      <c r="A1931" s="1" t="s">
        <v>687</v>
      </c>
      <c r="B1931" s="3" t="s">
        <v>831</v>
      </c>
      <c r="H1931" s="3"/>
    </row>
    <row r="1932" spans="1:8">
      <c r="A1932" s="1" t="s">
        <v>13</v>
      </c>
      <c r="B1932" s="3">
        <v>99</v>
      </c>
      <c r="H1932" s="3"/>
    </row>
    <row r="1933" spans="1:8">
      <c r="A1933" s="1" t="s">
        <v>686</v>
      </c>
      <c r="B1933" s="3" t="str">
        <f>$B$64</f>
        <v>12 per box</v>
      </c>
      <c r="H1933" s="3"/>
    </row>
    <row r="1934" spans="1:8">
      <c r="A1934" s="1" t="s">
        <v>16</v>
      </c>
      <c r="B1934" s="3" t="s">
        <v>41</v>
      </c>
      <c r="H1934" s="3"/>
    </row>
    <row r="1935" spans="1:8">
      <c r="A1935" s="1" t="s">
        <v>19</v>
      </c>
      <c r="B1935" s="3" t="s">
        <v>45</v>
      </c>
      <c r="H1935" s="3"/>
    </row>
    <row r="1936" spans="1:8">
      <c r="A1936" s="1" t="s">
        <v>22</v>
      </c>
      <c r="B1936" s="3" t="s">
        <v>353</v>
      </c>
      <c r="H1936" s="3"/>
    </row>
    <row r="1937" spans="1:10">
      <c r="A1937" s="6"/>
      <c r="B1937" s="4"/>
      <c r="H1937" s="3"/>
    </row>
    <row r="1938" spans="1:10">
      <c r="A1938" s="1" t="s">
        <v>1</v>
      </c>
      <c r="B1938" s="1" t="s">
        <v>2</v>
      </c>
      <c r="D1938" s="4"/>
      <c r="E1938" s="4"/>
      <c r="H1938" s="4"/>
      <c r="I1938" s="4"/>
      <c r="J1938" s="4"/>
    </row>
    <row r="1939" spans="1:10" ht="63.75" customHeight="1">
      <c r="A1939" s="3" t="s">
        <v>603</v>
      </c>
      <c r="B1939" s="26" t="s">
        <v>604</v>
      </c>
      <c r="C1939" s="27" t="s">
        <v>605</v>
      </c>
      <c r="D1939" s="27"/>
      <c r="E1939" s="28"/>
    </row>
    <row r="1940" spans="1:10">
      <c r="A1940" s="1" t="s">
        <v>5</v>
      </c>
      <c r="B1940" s="3" t="str">
        <f>[2]Sheet1!$F$6293</f>
        <v>CLINISUT</v>
      </c>
      <c r="H1940" s="3"/>
      <c r="I1940" s="3"/>
      <c r="J1940" s="3"/>
    </row>
    <row r="1941" spans="1:10">
      <c r="A1941" s="1" t="s">
        <v>8</v>
      </c>
      <c r="B1941" s="3" t="str">
        <f>[2]Sheet1!F6295</f>
        <v>0.0000</v>
      </c>
      <c r="H1941" s="3"/>
      <c r="I1941" s="3"/>
      <c r="J1941" s="3"/>
    </row>
    <row r="1942" spans="1:10">
      <c r="A1942" s="1" t="s">
        <v>687</v>
      </c>
      <c r="B1942" s="3" t="s">
        <v>832</v>
      </c>
      <c r="H1942" s="3"/>
      <c r="I1942" s="3"/>
      <c r="J1942" s="3"/>
    </row>
    <row r="1943" spans="1:10">
      <c r="A1943" s="1" t="s">
        <v>13</v>
      </c>
      <c r="B1943" s="3">
        <v>99</v>
      </c>
      <c r="H1943" s="3"/>
      <c r="I1943" s="3"/>
      <c r="J1943" s="3"/>
    </row>
    <row r="1944" spans="1:10">
      <c r="A1944" s="1" t="s">
        <v>686</v>
      </c>
      <c r="B1944" s="3" t="str">
        <f>$B$64</f>
        <v>12 per box</v>
      </c>
      <c r="H1944" s="3"/>
      <c r="I1944" s="3"/>
      <c r="J1944" s="3"/>
    </row>
    <row r="1945" spans="1:10">
      <c r="A1945" s="1" t="s">
        <v>16</v>
      </c>
      <c r="B1945" s="3" t="str">
        <f>[2]Sheet1!F6303</f>
        <v>CliniSut</v>
      </c>
      <c r="H1945" s="3"/>
      <c r="I1945" s="3"/>
      <c r="J1945" s="3"/>
    </row>
    <row r="1946" spans="1:10">
      <c r="A1946" s="1" t="s">
        <v>19</v>
      </c>
      <c r="B1946" s="3" t="str">
        <f>[2]Sheet1!F6304</f>
        <v>South Africa</v>
      </c>
      <c r="H1946" s="3"/>
      <c r="I1946" s="3"/>
      <c r="J1946" s="3"/>
    </row>
    <row r="1947" spans="1:10">
      <c r="A1947" s="1" t="s">
        <v>22</v>
      </c>
      <c r="B1947" s="3" t="str">
        <f>[2]Sheet1!F6305</f>
        <v>31.0000</v>
      </c>
      <c r="H1947" s="3"/>
      <c r="I1947" s="3"/>
      <c r="J1947" s="3"/>
    </row>
    <row r="1948" spans="1:10">
      <c r="A1948" s="6"/>
      <c r="B1948" s="4"/>
      <c r="H1948" s="4"/>
      <c r="I1948" s="3"/>
      <c r="J1948" s="3"/>
    </row>
    <row r="1949" spans="1:10">
      <c r="A1949" s="1" t="s">
        <v>1</v>
      </c>
      <c r="B1949" s="1" t="s">
        <v>2</v>
      </c>
      <c r="H1949" s="4"/>
    </row>
    <row r="1950" spans="1:10" ht="63.75" customHeight="1">
      <c r="A1950" s="3" t="s">
        <v>606</v>
      </c>
      <c r="B1950" s="26" t="s">
        <v>607</v>
      </c>
      <c r="C1950" s="27" t="s">
        <v>608</v>
      </c>
      <c r="D1950" s="27"/>
      <c r="E1950" s="28"/>
    </row>
    <row r="1951" spans="1:10">
      <c r="A1951" s="1" t="s">
        <v>5</v>
      </c>
      <c r="B1951" s="3" t="str">
        <f>[2]Sheet1!$E$6312</f>
        <v>CLINISUT</v>
      </c>
      <c r="H1951" s="3"/>
    </row>
    <row r="1952" spans="1:10">
      <c r="A1952" s="1" t="s">
        <v>8</v>
      </c>
      <c r="B1952" s="3" t="str">
        <f>[2]Sheet1!E6314</f>
        <v>0.0000</v>
      </c>
      <c r="H1952" s="3"/>
    </row>
    <row r="1953" spans="1:8">
      <c r="A1953" s="1" t="s">
        <v>687</v>
      </c>
      <c r="B1953" s="3" t="s">
        <v>832</v>
      </c>
      <c r="H1953" s="3"/>
    </row>
    <row r="1954" spans="1:8">
      <c r="A1954" s="1" t="s">
        <v>13</v>
      </c>
      <c r="B1954" s="3">
        <v>99</v>
      </c>
      <c r="H1954" s="3"/>
    </row>
    <row r="1955" spans="1:8">
      <c r="A1955" s="1" t="s">
        <v>686</v>
      </c>
      <c r="B1955" s="3" t="str">
        <f>$B$64</f>
        <v>12 per box</v>
      </c>
      <c r="H1955" s="3"/>
    </row>
    <row r="1956" spans="1:8">
      <c r="A1956" s="1" t="s">
        <v>16</v>
      </c>
      <c r="B1956" s="3" t="str">
        <f>[2]Sheet1!E6322</f>
        <v>CliniSut</v>
      </c>
      <c r="H1956" s="3"/>
    </row>
    <row r="1957" spans="1:8">
      <c r="A1957" s="1" t="s">
        <v>19</v>
      </c>
      <c r="B1957" s="3" t="str">
        <f>[2]Sheet1!E6323</f>
        <v>South Africa</v>
      </c>
      <c r="H1957" s="3"/>
    </row>
    <row r="1958" spans="1:8">
      <c r="A1958" s="1" t="s">
        <v>22</v>
      </c>
      <c r="B1958" s="3" t="str">
        <f>[2]Sheet1!E6324</f>
        <v>31.0000</v>
      </c>
      <c r="H1958" s="3"/>
    </row>
    <row r="1959" spans="1:8">
      <c r="A1959" s="6"/>
      <c r="B1959" s="4"/>
      <c r="H1959" s="3"/>
    </row>
    <row r="1960" spans="1:8">
      <c r="A1960" s="1" t="s">
        <v>1</v>
      </c>
      <c r="B1960" s="1" t="s">
        <v>2</v>
      </c>
      <c r="D1960" s="4"/>
      <c r="E1960" s="4"/>
    </row>
    <row r="1961" spans="1:8" ht="63.75" customHeight="1">
      <c r="A1961" s="3" t="s">
        <v>609</v>
      </c>
      <c r="B1961" s="26" t="s">
        <v>610</v>
      </c>
      <c r="C1961" s="27" t="s">
        <v>611</v>
      </c>
      <c r="D1961" s="27"/>
      <c r="E1961" s="28"/>
    </row>
    <row r="1962" spans="1:8">
      <c r="A1962" s="1" t="s">
        <v>5</v>
      </c>
      <c r="B1962" s="3" t="s">
        <v>33</v>
      </c>
    </row>
    <row r="1963" spans="1:8">
      <c r="A1963" s="1" t="s">
        <v>8</v>
      </c>
      <c r="B1963" s="3" t="s">
        <v>11</v>
      </c>
    </row>
    <row r="1964" spans="1:8">
      <c r="A1964" s="1" t="s">
        <v>687</v>
      </c>
      <c r="B1964" s="3" t="s">
        <v>832</v>
      </c>
    </row>
    <row r="1965" spans="1:8">
      <c r="A1965" s="1" t="s">
        <v>13</v>
      </c>
      <c r="B1965" s="3">
        <v>99</v>
      </c>
    </row>
    <row r="1966" spans="1:8">
      <c r="A1966" s="1" t="s">
        <v>686</v>
      </c>
      <c r="B1966" s="3" t="str">
        <f>$B$64</f>
        <v>12 per box</v>
      </c>
    </row>
    <row r="1967" spans="1:8">
      <c r="A1967" s="1" t="s">
        <v>16</v>
      </c>
      <c r="B1967" s="3" t="s">
        <v>41</v>
      </c>
    </row>
    <row r="1968" spans="1:8">
      <c r="A1968" s="1" t="s">
        <v>19</v>
      </c>
      <c r="B1968" s="3" t="s">
        <v>45</v>
      </c>
    </row>
    <row r="1969" spans="1:9">
      <c r="A1969" s="1" t="s">
        <v>22</v>
      </c>
      <c r="B1969" s="3" t="s">
        <v>353</v>
      </c>
    </row>
    <row r="1970" spans="1:9">
      <c r="A1970" s="6"/>
      <c r="B1970" s="4"/>
    </row>
    <row r="1972" spans="1:9">
      <c r="A1972" s="1" t="s">
        <v>1</v>
      </c>
      <c r="B1972" s="1" t="s">
        <v>2</v>
      </c>
      <c r="D1972" s="4"/>
      <c r="E1972" s="4"/>
      <c r="H1972" s="4"/>
      <c r="I1972" s="4"/>
    </row>
    <row r="1973" spans="1:9" ht="63.75" customHeight="1">
      <c r="A1973" s="3" t="s">
        <v>612</v>
      </c>
      <c r="B1973" s="26" t="s">
        <v>613</v>
      </c>
      <c r="C1973" s="27" t="s">
        <v>614</v>
      </c>
      <c r="D1973" s="27"/>
      <c r="E1973" s="28"/>
    </row>
    <row r="1974" spans="1:9">
      <c r="A1974" s="1" t="s">
        <v>5</v>
      </c>
      <c r="B1974" s="3" t="s">
        <v>52</v>
      </c>
      <c r="H1974" s="3"/>
      <c r="I1974" s="3"/>
    </row>
    <row r="1975" spans="1:9">
      <c r="A1975" s="1" t="s">
        <v>8</v>
      </c>
      <c r="B1975" s="3" t="s">
        <v>38</v>
      </c>
      <c r="H1975" s="3"/>
      <c r="I1975" s="3"/>
    </row>
    <row r="1976" spans="1:9">
      <c r="A1976" s="1" t="s">
        <v>687</v>
      </c>
      <c r="B1976" s="3" t="s">
        <v>833</v>
      </c>
      <c r="H1976" s="3"/>
      <c r="I1976" s="3"/>
    </row>
    <row r="1977" spans="1:9">
      <c r="A1977" s="1" t="s">
        <v>13</v>
      </c>
      <c r="B1977" s="3">
        <v>90</v>
      </c>
      <c r="H1977" s="3"/>
      <c r="I1977" s="3"/>
    </row>
    <row r="1978" spans="1:9">
      <c r="A1978" s="1" t="s">
        <v>686</v>
      </c>
      <c r="B1978" s="3" t="str">
        <f>$B$64</f>
        <v>12 per box</v>
      </c>
      <c r="H1978" s="3"/>
      <c r="I1978" s="3"/>
    </row>
    <row r="1979" spans="1:9">
      <c r="A1979" s="1" t="s">
        <v>16</v>
      </c>
      <c r="B1979" s="3" t="s">
        <v>54</v>
      </c>
      <c r="H1979" s="3"/>
      <c r="I1979" s="3"/>
    </row>
    <row r="1980" spans="1:9">
      <c r="A1980" s="1" t="s">
        <v>19</v>
      </c>
      <c r="B1980" s="3" t="s">
        <v>45</v>
      </c>
      <c r="H1980" s="3"/>
      <c r="I1980" s="3"/>
    </row>
    <row r="1981" spans="1:9">
      <c r="A1981" s="1" t="s">
        <v>22</v>
      </c>
      <c r="B1981" s="3" t="s">
        <v>57</v>
      </c>
      <c r="H1981" s="3"/>
      <c r="I1981" s="3"/>
    </row>
    <row r="1982" spans="1:9">
      <c r="A1982" s="6"/>
      <c r="B1982" s="4"/>
      <c r="C1982" s="4"/>
      <c r="D1982" s="4"/>
      <c r="E1982" s="4"/>
      <c r="F1982" s="4"/>
      <c r="G1982" s="4"/>
      <c r="H1982" s="4"/>
      <c r="I1982" s="3"/>
    </row>
    <row r="1983" spans="1:9">
      <c r="A1983" s="1" t="s">
        <v>1</v>
      </c>
      <c r="B1983" s="1" t="s">
        <v>2</v>
      </c>
      <c r="D1983" s="4"/>
      <c r="E1983" s="4"/>
      <c r="H1983" s="4"/>
      <c r="I1983" s="4"/>
    </row>
    <row r="1984" spans="1:9" ht="63.75" customHeight="1">
      <c r="A1984" s="3" t="s">
        <v>615</v>
      </c>
      <c r="B1984" s="26" t="s">
        <v>616</v>
      </c>
      <c r="C1984" s="27" t="s">
        <v>617</v>
      </c>
      <c r="D1984" s="27"/>
      <c r="E1984" s="28"/>
    </row>
    <row r="1985" spans="1:10">
      <c r="A1985" s="1" t="s">
        <v>5</v>
      </c>
      <c r="B1985" s="3" t="s">
        <v>33</v>
      </c>
      <c r="H1985" s="3"/>
      <c r="I1985" s="3"/>
      <c r="J1985" s="3"/>
    </row>
    <row r="1986" spans="1:10">
      <c r="A1986" s="1" t="s">
        <v>8</v>
      </c>
      <c r="B1986" s="3" t="s">
        <v>11</v>
      </c>
      <c r="H1986" s="3"/>
      <c r="I1986" s="3"/>
      <c r="J1986" s="3"/>
    </row>
    <row r="1987" spans="1:10">
      <c r="A1987" s="1" t="s">
        <v>687</v>
      </c>
      <c r="B1987" s="3" t="s">
        <v>834</v>
      </c>
      <c r="H1987" s="3"/>
      <c r="I1987" s="3"/>
      <c r="J1987" s="3"/>
    </row>
    <row r="1988" spans="1:10">
      <c r="A1988" s="1" t="s">
        <v>13</v>
      </c>
      <c r="B1988" s="3">
        <v>99</v>
      </c>
      <c r="H1988" s="3"/>
      <c r="I1988" s="3"/>
      <c r="J1988" s="3"/>
    </row>
    <row r="1989" spans="1:10">
      <c r="A1989" s="1" t="s">
        <v>686</v>
      </c>
      <c r="B1989" s="3" t="str">
        <f>$B$64</f>
        <v>12 per box</v>
      </c>
      <c r="H1989" s="3"/>
      <c r="I1989" s="3"/>
      <c r="J1989" s="3"/>
    </row>
    <row r="1990" spans="1:10">
      <c r="A1990" s="1" t="s">
        <v>16</v>
      </c>
      <c r="B1990" s="3" t="s">
        <v>41</v>
      </c>
      <c r="H1990" s="3"/>
      <c r="I1990" s="3"/>
      <c r="J1990" s="3"/>
    </row>
    <row r="1991" spans="1:10">
      <c r="A1991" s="1" t="s">
        <v>19</v>
      </c>
      <c r="B1991" s="3" t="s">
        <v>45</v>
      </c>
      <c r="H1991" s="3"/>
      <c r="I1991" s="3"/>
      <c r="J1991" s="3"/>
    </row>
    <row r="1992" spans="1:10">
      <c r="A1992" s="1" t="s">
        <v>22</v>
      </c>
      <c r="B1992" s="3" t="s">
        <v>353</v>
      </c>
      <c r="H1992" s="3"/>
      <c r="I1992" s="3"/>
      <c r="J1992" s="3"/>
    </row>
    <row r="1993" spans="1:10">
      <c r="A1993" s="6"/>
      <c r="B1993" s="4"/>
      <c r="H1993" s="3"/>
      <c r="I1993" s="3"/>
      <c r="J1993" s="3"/>
    </row>
    <row r="1994" spans="1:10">
      <c r="A1994" s="1" t="s">
        <v>1</v>
      </c>
      <c r="B1994" s="1" t="s">
        <v>2</v>
      </c>
      <c r="D1994" s="4"/>
    </row>
    <row r="1995" spans="1:10" ht="63.75" customHeight="1">
      <c r="A1995" s="3" t="s">
        <v>618</v>
      </c>
      <c r="B1995" s="26" t="s">
        <v>619</v>
      </c>
      <c r="C1995" s="27" t="s">
        <v>620</v>
      </c>
      <c r="D1995" s="27"/>
      <c r="E1995" s="28"/>
    </row>
    <row r="1996" spans="1:10" ht="52">
      <c r="A1996" s="1" t="s">
        <v>5</v>
      </c>
      <c r="B1996" s="3" t="s">
        <v>53</v>
      </c>
    </row>
    <row r="1997" spans="1:10">
      <c r="A1997" s="1" t="s">
        <v>8</v>
      </c>
      <c r="B1997" s="3" t="s">
        <v>10</v>
      </c>
    </row>
    <row r="1998" spans="1:10">
      <c r="A1998" s="1" t="s">
        <v>687</v>
      </c>
      <c r="B1998" s="3" t="s">
        <v>715</v>
      </c>
    </row>
    <row r="1999" spans="1:10">
      <c r="A1999" s="1" t="s">
        <v>13</v>
      </c>
      <c r="B1999" s="3">
        <v>90</v>
      </c>
    </row>
    <row r="2000" spans="1:10">
      <c r="A2000" s="1" t="s">
        <v>686</v>
      </c>
      <c r="B2000" s="3" t="str">
        <f>$B$64</f>
        <v>12 per box</v>
      </c>
    </row>
    <row r="2001" spans="1:15">
      <c r="A2001" s="1" t="s">
        <v>16</v>
      </c>
      <c r="B2001" s="3" t="s">
        <v>621</v>
      </c>
    </row>
    <row r="2002" spans="1:15">
      <c r="A2002" s="1" t="s">
        <v>19</v>
      </c>
      <c r="B2002" s="3" t="s">
        <v>122</v>
      </c>
    </row>
    <row r="2003" spans="1:15">
      <c r="A2003" s="1" t="s">
        <v>22</v>
      </c>
      <c r="B2003" s="3" t="s">
        <v>622</v>
      </c>
    </row>
    <row r="2004" spans="1:15">
      <c r="A2004" s="6"/>
      <c r="B2004" s="4"/>
    </row>
    <row r="2005" spans="1:15">
      <c r="A2005" s="1" t="s">
        <v>1</v>
      </c>
      <c r="B2005" s="1" t="s">
        <v>2</v>
      </c>
      <c r="D2005" s="4"/>
      <c r="E2005" s="4"/>
      <c r="H2005" s="4"/>
      <c r="I2005" s="4"/>
      <c r="J2005" s="4"/>
      <c r="K2005" s="4"/>
      <c r="L2005" s="4"/>
      <c r="M2005" s="4"/>
      <c r="N2005" s="4"/>
      <c r="O2005" s="4"/>
    </row>
    <row r="2006" spans="1:15" ht="63.75" customHeight="1">
      <c r="A2006" s="3" t="s">
        <v>623</v>
      </c>
      <c r="B2006" s="26" t="s">
        <v>624</v>
      </c>
      <c r="C2006" s="27" t="s">
        <v>625</v>
      </c>
      <c r="D2006" s="27"/>
      <c r="E2006" s="28"/>
    </row>
    <row r="2007" spans="1:15">
      <c r="A2007" s="1" t="s">
        <v>5</v>
      </c>
      <c r="B2007" s="3" t="s">
        <v>52</v>
      </c>
      <c r="H2007" s="3"/>
      <c r="I2007" s="3"/>
      <c r="J2007" s="3"/>
      <c r="K2007" s="3"/>
      <c r="L2007" s="3"/>
      <c r="M2007" s="3"/>
      <c r="N2007" s="10"/>
      <c r="O2007" s="10"/>
    </row>
    <row r="2008" spans="1:15">
      <c r="A2008" s="1" t="s">
        <v>8</v>
      </c>
      <c r="B2008" s="3" t="s">
        <v>38</v>
      </c>
      <c r="H2008" s="3"/>
      <c r="I2008" s="3"/>
      <c r="J2008" s="3"/>
      <c r="K2008" s="3"/>
      <c r="L2008" s="3"/>
      <c r="M2008" s="3"/>
      <c r="N2008" s="3"/>
      <c r="O2008" s="3"/>
    </row>
    <row r="2009" spans="1:15">
      <c r="A2009" s="1" t="s">
        <v>687</v>
      </c>
      <c r="B2009" s="3" t="s">
        <v>835</v>
      </c>
      <c r="H2009" s="3"/>
      <c r="I2009" s="3"/>
      <c r="J2009" s="3"/>
      <c r="K2009" s="3"/>
      <c r="L2009" s="3"/>
      <c r="M2009" s="3"/>
      <c r="N2009" s="3"/>
      <c r="O2009" s="3"/>
    </row>
    <row r="2010" spans="1:15">
      <c r="A2010" s="1" t="s">
        <v>13</v>
      </c>
      <c r="B2010" s="3">
        <v>90</v>
      </c>
      <c r="H2010" s="3"/>
      <c r="I2010" s="3"/>
      <c r="J2010" s="3"/>
      <c r="K2010" s="3"/>
      <c r="L2010" s="3"/>
      <c r="M2010" s="3"/>
      <c r="N2010" s="3"/>
      <c r="O2010" s="3"/>
    </row>
    <row r="2011" spans="1:15">
      <c r="A2011" s="1" t="s">
        <v>686</v>
      </c>
      <c r="B2011" s="3" t="str">
        <f>$B$64</f>
        <v>12 per box</v>
      </c>
      <c r="H2011" s="3"/>
      <c r="I2011" s="3"/>
      <c r="J2011" s="3"/>
      <c r="K2011" s="3"/>
      <c r="L2011" s="3"/>
      <c r="M2011" s="3"/>
      <c r="N2011" s="3"/>
      <c r="O2011" s="3"/>
    </row>
    <row r="2012" spans="1:15">
      <c r="A2012" s="1" t="s">
        <v>16</v>
      </c>
      <c r="B2012" s="3" t="s">
        <v>54</v>
      </c>
      <c r="H2012" s="3"/>
      <c r="I2012" s="3"/>
      <c r="J2012" s="3"/>
      <c r="K2012" s="3"/>
      <c r="L2012" s="3"/>
      <c r="M2012" s="3"/>
      <c r="N2012" s="3"/>
      <c r="O2012" s="3"/>
    </row>
    <row r="2013" spans="1:15">
      <c r="A2013" s="1" t="s">
        <v>19</v>
      </c>
      <c r="B2013" s="3" t="s">
        <v>45</v>
      </c>
      <c r="H2013" s="3"/>
      <c r="I2013" s="3"/>
      <c r="J2013" s="3"/>
      <c r="K2013" s="3"/>
      <c r="L2013" s="3"/>
      <c r="M2013" s="3"/>
      <c r="N2013" s="3"/>
      <c r="O2013" s="3"/>
    </row>
    <row r="2014" spans="1:15">
      <c r="A2014" s="1" t="s">
        <v>22</v>
      </c>
      <c r="B2014" s="3" t="s">
        <v>57</v>
      </c>
      <c r="H2014" s="3"/>
      <c r="I2014" s="3"/>
      <c r="J2014" s="3"/>
      <c r="K2014" s="3"/>
      <c r="L2014" s="3"/>
      <c r="M2014" s="3"/>
      <c r="N2014" s="3"/>
      <c r="O2014" s="3"/>
    </row>
    <row r="2015" spans="1:15">
      <c r="A2015" s="6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3"/>
      <c r="O2015" s="3"/>
    </row>
    <row r="2016" spans="1:15">
      <c r="A2016" s="1" t="s">
        <v>1</v>
      </c>
      <c r="B2016" s="1" t="s">
        <v>2</v>
      </c>
      <c r="D2016" s="4"/>
      <c r="E2016" s="4"/>
      <c r="H2016" s="4"/>
      <c r="I2016" s="4"/>
      <c r="J2016" s="4"/>
      <c r="K2016" s="4"/>
    </row>
    <row r="2017" spans="1:11" ht="63.75" customHeight="1">
      <c r="A2017" s="3" t="s">
        <v>626</v>
      </c>
      <c r="B2017" s="26" t="s">
        <v>627</v>
      </c>
      <c r="C2017" s="27" t="s">
        <v>628</v>
      </c>
      <c r="D2017" s="27"/>
      <c r="E2017" s="28"/>
    </row>
    <row r="2018" spans="1:11">
      <c r="A2018" s="1" t="s">
        <v>5</v>
      </c>
      <c r="B2018" s="3" t="s">
        <v>33</v>
      </c>
      <c r="H2018" s="3"/>
      <c r="I2018" s="3"/>
      <c r="J2018" s="3"/>
      <c r="K2018" s="3"/>
    </row>
    <row r="2019" spans="1:11">
      <c r="A2019" s="1" t="s">
        <v>8</v>
      </c>
      <c r="B2019" s="3" t="s">
        <v>11</v>
      </c>
      <c r="H2019" s="3"/>
      <c r="I2019" s="3"/>
      <c r="J2019" s="3"/>
      <c r="K2019" s="3"/>
    </row>
    <row r="2020" spans="1:11">
      <c r="A2020" s="1" t="s">
        <v>687</v>
      </c>
      <c r="B2020" s="3" t="s">
        <v>836</v>
      </c>
      <c r="H2020" s="3"/>
      <c r="I2020" s="3"/>
      <c r="J2020" s="3"/>
      <c r="K2020" s="3"/>
    </row>
    <row r="2021" spans="1:11">
      <c r="A2021" s="1" t="s">
        <v>13</v>
      </c>
      <c r="B2021" s="3">
        <v>99</v>
      </c>
      <c r="H2021" s="3"/>
      <c r="I2021" s="3"/>
      <c r="J2021" s="3"/>
      <c r="K2021" s="3"/>
    </row>
    <row r="2022" spans="1:11">
      <c r="A2022" s="1" t="s">
        <v>686</v>
      </c>
      <c r="B2022" s="3" t="str">
        <f>$B$64</f>
        <v>12 per box</v>
      </c>
      <c r="H2022" s="3"/>
      <c r="I2022" s="3"/>
      <c r="J2022" s="3"/>
      <c r="K2022" s="3"/>
    </row>
    <row r="2023" spans="1:11">
      <c r="A2023" s="1" t="s">
        <v>16</v>
      </c>
      <c r="B2023" s="3" t="s">
        <v>41</v>
      </c>
      <c r="H2023" s="3"/>
      <c r="I2023" s="3"/>
      <c r="J2023" s="3"/>
      <c r="K2023" s="3"/>
    </row>
    <row r="2024" spans="1:11">
      <c r="A2024" s="1" t="s">
        <v>19</v>
      </c>
      <c r="B2024" s="3" t="s">
        <v>138</v>
      </c>
      <c r="H2024" s="3"/>
      <c r="I2024" s="3"/>
      <c r="J2024" s="3"/>
      <c r="K2024" s="3"/>
    </row>
    <row r="2025" spans="1:11">
      <c r="A2025" s="1" t="s">
        <v>22</v>
      </c>
      <c r="B2025" s="3" t="s">
        <v>353</v>
      </c>
      <c r="H2025" s="3"/>
      <c r="I2025" s="3"/>
      <c r="J2025" s="3"/>
      <c r="K2025" s="3"/>
    </row>
    <row r="2026" spans="1:11">
      <c r="A2026" s="6"/>
      <c r="B2026" s="4"/>
      <c r="H2026" s="3"/>
      <c r="I2026" s="3"/>
      <c r="J2026" s="3"/>
      <c r="K2026" s="3"/>
    </row>
    <row r="2027" spans="1:11">
      <c r="A2027" s="1" t="s">
        <v>1</v>
      </c>
      <c r="B2027" s="1" t="s">
        <v>2</v>
      </c>
      <c r="D2027" s="4"/>
      <c r="E2027" s="4"/>
      <c r="H2027" s="4"/>
      <c r="I2027" s="4"/>
      <c r="J2027" s="4"/>
      <c r="K2027" s="4"/>
    </row>
    <row r="2028" spans="1:11" ht="63.75" customHeight="1">
      <c r="A2028" s="3" t="s">
        <v>629</v>
      </c>
      <c r="B2028" s="26" t="s">
        <v>630</v>
      </c>
      <c r="C2028" s="27" t="s">
        <v>631</v>
      </c>
      <c r="D2028" s="27"/>
      <c r="E2028" s="28"/>
    </row>
    <row r="2029" spans="1:11">
      <c r="A2029" s="1" t="s">
        <v>5</v>
      </c>
      <c r="B2029" s="3" t="s">
        <v>33</v>
      </c>
      <c r="H2029" s="3"/>
      <c r="I2029" s="3"/>
      <c r="J2029" s="3"/>
      <c r="K2029" s="3"/>
    </row>
    <row r="2030" spans="1:11">
      <c r="A2030" s="1" t="s">
        <v>8</v>
      </c>
      <c r="B2030" s="3" t="s">
        <v>11</v>
      </c>
      <c r="H2030" s="3"/>
      <c r="I2030" s="3"/>
      <c r="J2030" s="3"/>
      <c r="K2030" s="3"/>
    </row>
    <row r="2031" spans="1:11">
      <c r="A2031" s="1" t="s">
        <v>687</v>
      </c>
      <c r="B2031" s="3" t="s">
        <v>836</v>
      </c>
      <c r="H2031" s="3"/>
      <c r="I2031" s="3"/>
      <c r="J2031" s="3"/>
      <c r="K2031" s="3"/>
    </row>
    <row r="2032" spans="1:11">
      <c r="A2032" s="1" t="s">
        <v>13</v>
      </c>
      <c r="B2032" s="3">
        <v>99</v>
      </c>
      <c r="H2032" s="3"/>
      <c r="I2032" s="3"/>
      <c r="J2032" s="3"/>
      <c r="K2032" s="3"/>
    </row>
    <row r="2033" spans="1:11">
      <c r="A2033" s="1" t="s">
        <v>686</v>
      </c>
      <c r="B2033" s="3" t="str">
        <f>$B$64</f>
        <v>12 per box</v>
      </c>
      <c r="H2033" s="3"/>
      <c r="I2033" s="3"/>
      <c r="J2033" s="3"/>
      <c r="K2033" s="3"/>
    </row>
    <row r="2034" spans="1:11">
      <c r="A2034" s="1" t="s">
        <v>16</v>
      </c>
      <c r="B2034" s="3" t="s">
        <v>41</v>
      </c>
      <c r="H2034" s="3"/>
      <c r="I2034" s="3"/>
      <c r="J2034" s="3"/>
      <c r="K2034" s="3"/>
    </row>
    <row r="2035" spans="1:11">
      <c r="A2035" s="1" t="s">
        <v>19</v>
      </c>
      <c r="B2035" s="3" t="s">
        <v>138</v>
      </c>
      <c r="H2035" s="3"/>
      <c r="I2035" s="3"/>
      <c r="J2035" s="3"/>
      <c r="K2035" s="3"/>
    </row>
    <row r="2036" spans="1:11">
      <c r="A2036" s="1" t="s">
        <v>22</v>
      </c>
      <c r="B2036" s="3" t="s">
        <v>353</v>
      </c>
      <c r="H2036" s="3"/>
      <c r="I2036" s="3"/>
      <c r="J2036" s="3"/>
      <c r="K2036" s="3"/>
    </row>
    <row r="2037" spans="1:11">
      <c r="A2037" s="6"/>
      <c r="B2037" s="4"/>
      <c r="H2037" s="3"/>
      <c r="I2037" s="3"/>
      <c r="J2037" s="3"/>
      <c r="K2037" s="3"/>
    </row>
    <row r="2038" spans="1:11">
      <c r="A2038" s="1" t="s">
        <v>1</v>
      </c>
      <c r="B2038" s="1" t="s">
        <v>2</v>
      </c>
      <c r="D2038" s="4"/>
      <c r="E2038" s="4"/>
      <c r="H2038" s="4"/>
    </row>
    <row r="2039" spans="1:11" ht="63.75" customHeight="1">
      <c r="A2039" s="3" t="s">
        <v>632</v>
      </c>
      <c r="B2039" s="26" t="s">
        <v>633</v>
      </c>
      <c r="C2039" s="27" t="s">
        <v>634</v>
      </c>
      <c r="D2039" s="27"/>
      <c r="E2039" s="28"/>
    </row>
    <row r="2040" spans="1:11">
      <c r="A2040" s="1" t="s">
        <v>5</v>
      </c>
      <c r="B2040" s="3" t="s">
        <v>33</v>
      </c>
      <c r="H2040" s="3"/>
    </row>
    <row r="2041" spans="1:11">
      <c r="A2041" s="1" t="s">
        <v>8</v>
      </c>
      <c r="B2041" s="3" t="s">
        <v>11</v>
      </c>
      <c r="H2041" s="3"/>
    </row>
    <row r="2042" spans="1:11">
      <c r="A2042" s="1" t="s">
        <v>687</v>
      </c>
      <c r="B2042" s="3" t="s">
        <v>837</v>
      </c>
      <c r="H2042" s="3"/>
    </row>
    <row r="2043" spans="1:11">
      <c r="A2043" s="1" t="s">
        <v>13</v>
      </c>
      <c r="B2043" s="3">
        <v>99</v>
      </c>
      <c r="H2043" s="3"/>
    </row>
    <row r="2044" spans="1:11">
      <c r="A2044" s="1" t="s">
        <v>686</v>
      </c>
      <c r="B2044" s="3" t="str">
        <f>$B$64</f>
        <v>12 per box</v>
      </c>
      <c r="H2044" s="3"/>
    </row>
    <row r="2045" spans="1:11">
      <c r="A2045" s="1" t="s">
        <v>16</v>
      </c>
      <c r="B2045" s="3" t="s">
        <v>41</v>
      </c>
      <c r="H2045" s="3"/>
    </row>
    <row r="2046" spans="1:11">
      <c r="A2046" s="1" t="s">
        <v>19</v>
      </c>
      <c r="B2046" s="3" t="s">
        <v>138</v>
      </c>
      <c r="H2046" s="3"/>
    </row>
    <row r="2047" spans="1:11">
      <c r="A2047" s="1" t="s">
        <v>22</v>
      </c>
      <c r="B2047" s="3" t="s">
        <v>353</v>
      </c>
      <c r="H2047" s="3"/>
    </row>
    <row r="2048" spans="1:11">
      <c r="A2048" s="6"/>
      <c r="B2048" s="4"/>
      <c r="H2048" s="3"/>
    </row>
    <row r="2049" spans="1:15">
      <c r="A2049" s="1" t="s">
        <v>1</v>
      </c>
      <c r="B2049" s="1" t="s">
        <v>2</v>
      </c>
      <c r="D2049" s="4"/>
      <c r="E2049" s="4"/>
      <c r="H2049" s="4"/>
      <c r="I2049" s="4"/>
      <c r="J2049" s="4"/>
      <c r="K2049" s="4"/>
      <c r="L2049" s="4"/>
      <c r="M2049" s="4"/>
      <c r="N2049" s="4"/>
      <c r="O2049" s="4"/>
    </row>
    <row r="2050" spans="1:15" ht="63.75" customHeight="1">
      <c r="A2050" s="3" t="s">
        <v>635</v>
      </c>
      <c r="B2050" s="26" t="s">
        <v>636</v>
      </c>
      <c r="C2050" s="27" t="s">
        <v>637</v>
      </c>
      <c r="D2050" s="27"/>
      <c r="E2050" s="28"/>
    </row>
    <row r="2051" spans="1:15">
      <c r="A2051" s="1" t="s">
        <v>5</v>
      </c>
      <c r="B2051" s="3" t="str">
        <f>[2]Sheet1!$K$6502</f>
        <v>CLINISUT</v>
      </c>
      <c r="H2051" s="3"/>
      <c r="I2051" s="3"/>
      <c r="J2051" s="3"/>
      <c r="K2051" s="3"/>
      <c r="L2051" s="3"/>
      <c r="M2051" s="3"/>
      <c r="N2051" s="10"/>
      <c r="O2051" s="10"/>
    </row>
    <row r="2052" spans="1:15">
      <c r="A2052" s="1" t="s">
        <v>8</v>
      </c>
      <c r="B2052" s="3" t="str">
        <f>[2]Sheet1!K6504</f>
        <v>0.0000</v>
      </c>
      <c r="H2052" s="3"/>
      <c r="I2052" s="3"/>
      <c r="J2052" s="3"/>
      <c r="K2052" s="3"/>
      <c r="L2052" s="3"/>
      <c r="M2052" s="3"/>
      <c r="N2052" s="3"/>
      <c r="O2052" s="3"/>
    </row>
    <row r="2053" spans="1:15">
      <c r="A2053" s="1" t="s">
        <v>687</v>
      </c>
      <c r="B2053" s="3" t="s">
        <v>838</v>
      </c>
      <c r="H2053" s="3"/>
      <c r="I2053" s="3"/>
      <c r="J2053" s="3"/>
      <c r="K2053" s="3"/>
      <c r="L2053" s="3"/>
      <c r="M2053" s="3"/>
      <c r="N2053" s="3"/>
      <c r="O2053" s="3"/>
    </row>
    <row r="2054" spans="1:15">
      <c r="A2054" s="1" t="s">
        <v>13</v>
      </c>
      <c r="B2054" s="3">
        <v>99</v>
      </c>
      <c r="H2054" s="3"/>
      <c r="I2054" s="3"/>
      <c r="J2054" s="3"/>
      <c r="K2054" s="3"/>
      <c r="L2054" s="3"/>
      <c r="M2054" s="3"/>
      <c r="N2054" s="3"/>
      <c r="O2054" s="3"/>
    </row>
    <row r="2055" spans="1:15">
      <c r="A2055" s="1" t="s">
        <v>686</v>
      </c>
      <c r="B2055" s="3" t="str">
        <f>$B$64</f>
        <v>12 per box</v>
      </c>
      <c r="H2055" s="3"/>
      <c r="I2055" s="3"/>
      <c r="J2055" s="3"/>
      <c r="K2055" s="3"/>
      <c r="L2055" s="3"/>
      <c r="M2055" s="3"/>
      <c r="N2055" s="3"/>
      <c r="O2055" s="3"/>
    </row>
    <row r="2056" spans="1:15">
      <c r="A2056" s="1" t="s">
        <v>16</v>
      </c>
      <c r="B2056" s="3" t="str">
        <f>[2]Sheet1!K6512</f>
        <v>CliniSut</v>
      </c>
      <c r="H2056" s="3"/>
      <c r="I2056" s="3"/>
      <c r="J2056" s="3"/>
      <c r="K2056" s="3"/>
      <c r="L2056" s="3"/>
      <c r="M2056" s="3"/>
      <c r="N2056" s="3"/>
      <c r="O2056" s="3"/>
    </row>
    <row r="2057" spans="1:15">
      <c r="A2057" s="1" t="s">
        <v>19</v>
      </c>
      <c r="B2057" s="3" t="str">
        <f>[2]Sheet1!K6513</f>
        <v xml:space="preserve">South Africa </v>
      </c>
      <c r="H2057" s="3"/>
      <c r="I2057" s="3"/>
      <c r="J2057" s="3"/>
      <c r="K2057" s="3"/>
      <c r="L2057" s="3"/>
      <c r="M2057" s="3"/>
      <c r="N2057" s="3"/>
      <c r="O2057" s="3"/>
    </row>
    <row r="2058" spans="1:15">
      <c r="A2058" s="1" t="s">
        <v>22</v>
      </c>
      <c r="B2058" s="3" t="str">
        <f>[2]Sheet1!K6514</f>
        <v>31.0000</v>
      </c>
      <c r="H2058" s="3"/>
      <c r="I2058" s="3"/>
      <c r="J2058" s="3"/>
      <c r="K2058" s="3"/>
      <c r="L2058" s="3"/>
      <c r="M2058" s="3"/>
      <c r="N2058" s="3"/>
      <c r="O2058" s="3"/>
    </row>
    <row r="2059" spans="1:15">
      <c r="A2059" s="6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3"/>
      <c r="O2059" s="3"/>
    </row>
    <row r="2060" spans="1:15">
      <c r="A2060" s="1" t="s">
        <v>1</v>
      </c>
      <c r="B2060" s="1" t="s">
        <v>2</v>
      </c>
      <c r="D2060" s="4"/>
      <c r="E2060" s="4"/>
      <c r="H2060" s="4"/>
    </row>
    <row r="2061" spans="1:15" ht="63.75" customHeight="1">
      <c r="A2061" s="3" t="s">
        <v>638</v>
      </c>
      <c r="B2061" s="26" t="s">
        <v>639</v>
      </c>
      <c r="C2061" s="27" t="s">
        <v>640</v>
      </c>
      <c r="D2061" s="27"/>
      <c r="E2061" s="28"/>
    </row>
    <row r="2062" spans="1:15">
      <c r="A2062" s="1" t="s">
        <v>5</v>
      </c>
      <c r="B2062" s="3" t="s">
        <v>33</v>
      </c>
      <c r="H2062" s="3"/>
    </row>
    <row r="2063" spans="1:15">
      <c r="A2063" s="1" t="s">
        <v>8</v>
      </c>
      <c r="B2063" s="3" t="s">
        <v>11</v>
      </c>
      <c r="H2063" s="3"/>
    </row>
    <row r="2064" spans="1:15">
      <c r="A2064" s="1" t="s">
        <v>687</v>
      </c>
      <c r="B2064" s="3" t="s">
        <v>839</v>
      </c>
      <c r="H2064" s="3"/>
    </row>
    <row r="2065" spans="1:11">
      <c r="A2065" s="1" t="s">
        <v>13</v>
      </c>
      <c r="B2065" s="3">
        <v>99</v>
      </c>
      <c r="H2065" s="3"/>
    </row>
    <row r="2066" spans="1:11">
      <c r="A2066" s="1" t="s">
        <v>686</v>
      </c>
      <c r="B2066" s="3" t="str">
        <f>$B$64</f>
        <v>12 per box</v>
      </c>
      <c r="H2066" s="3"/>
    </row>
    <row r="2067" spans="1:11">
      <c r="A2067" s="1" t="s">
        <v>16</v>
      </c>
      <c r="B2067" s="3" t="s">
        <v>41</v>
      </c>
      <c r="H2067" s="3"/>
    </row>
    <row r="2068" spans="1:11">
      <c r="A2068" s="1" t="s">
        <v>19</v>
      </c>
      <c r="B2068" s="3" t="s">
        <v>138</v>
      </c>
      <c r="H2068" s="3"/>
    </row>
    <row r="2069" spans="1:11">
      <c r="A2069" s="1" t="s">
        <v>22</v>
      </c>
      <c r="B2069" s="3" t="s">
        <v>353</v>
      </c>
      <c r="H2069" s="3"/>
    </row>
    <row r="2070" spans="1:11">
      <c r="A2070" s="6"/>
      <c r="B2070" s="4"/>
      <c r="H2070" s="3"/>
    </row>
    <row r="2071" spans="1:11">
      <c r="A2071" s="1" t="s">
        <v>1</v>
      </c>
      <c r="B2071" s="1" t="s">
        <v>2</v>
      </c>
      <c r="D2071" s="4"/>
      <c r="E2071" s="4"/>
      <c r="H2071" s="4"/>
      <c r="I2071" s="4"/>
      <c r="J2071" s="4"/>
      <c r="K2071" s="4"/>
    </row>
    <row r="2072" spans="1:11" ht="63.75" customHeight="1">
      <c r="A2072" s="3" t="s">
        <v>641</v>
      </c>
      <c r="B2072" s="26" t="s">
        <v>642</v>
      </c>
      <c r="C2072" s="27" t="s">
        <v>643</v>
      </c>
      <c r="D2072" s="27"/>
      <c r="E2072" s="28"/>
    </row>
    <row r="2073" spans="1:11">
      <c r="A2073" s="1" t="s">
        <v>5</v>
      </c>
      <c r="B2073" s="3" t="s">
        <v>33</v>
      </c>
      <c r="H2073" s="3"/>
      <c r="I2073" s="3"/>
      <c r="J2073" s="3"/>
      <c r="K2073" s="3"/>
    </row>
    <row r="2074" spans="1:11">
      <c r="A2074" s="1" t="s">
        <v>8</v>
      </c>
      <c r="B2074" s="3" t="s">
        <v>11</v>
      </c>
      <c r="H2074" s="3"/>
      <c r="I2074" s="3"/>
      <c r="J2074" s="3"/>
      <c r="K2074" s="3"/>
    </row>
    <row r="2075" spans="1:11">
      <c r="A2075" s="1" t="s">
        <v>687</v>
      </c>
      <c r="B2075" s="3" t="s">
        <v>840</v>
      </c>
      <c r="H2075" s="3"/>
      <c r="I2075" s="3"/>
      <c r="J2075" s="3"/>
      <c r="K2075" s="3"/>
    </row>
    <row r="2076" spans="1:11">
      <c r="A2076" s="1" t="s">
        <v>13</v>
      </c>
      <c r="B2076" s="3">
        <v>99</v>
      </c>
      <c r="H2076" s="3"/>
      <c r="I2076" s="3"/>
      <c r="J2076" s="3"/>
      <c r="K2076" s="3"/>
    </row>
    <row r="2077" spans="1:11">
      <c r="A2077" s="1" t="s">
        <v>686</v>
      </c>
      <c r="B2077" s="3" t="str">
        <f>$B$64</f>
        <v>12 per box</v>
      </c>
      <c r="H2077" s="3"/>
      <c r="I2077" s="3"/>
      <c r="J2077" s="3"/>
      <c r="K2077" s="3"/>
    </row>
    <row r="2078" spans="1:11">
      <c r="A2078" s="1" t="s">
        <v>16</v>
      </c>
      <c r="B2078" s="3" t="s">
        <v>41</v>
      </c>
      <c r="H2078" s="3"/>
      <c r="I2078" s="3"/>
      <c r="J2078" s="3"/>
      <c r="K2078" s="3"/>
    </row>
    <row r="2079" spans="1:11">
      <c r="A2079" s="1" t="s">
        <v>19</v>
      </c>
      <c r="B2079" s="3" t="s">
        <v>138</v>
      </c>
      <c r="H2079" s="3"/>
      <c r="I2079" s="3"/>
      <c r="J2079" s="3"/>
      <c r="K2079" s="3"/>
    </row>
    <row r="2080" spans="1:11">
      <c r="A2080" s="1" t="s">
        <v>22</v>
      </c>
      <c r="B2080" s="3" t="s">
        <v>353</v>
      </c>
      <c r="H2080" s="3"/>
      <c r="I2080" s="3"/>
      <c r="J2080" s="3"/>
      <c r="K2080" s="3"/>
    </row>
    <row r="2081" spans="1:14">
      <c r="A2081" s="6"/>
      <c r="B2081" s="4"/>
      <c r="H2081" s="3"/>
      <c r="I2081" s="3"/>
      <c r="J2081" s="3"/>
      <c r="K2081" s="3"/>
    </row>
    <row r="2082" spans="1:14">
      <c r="A2082" s="1" t="s">
        <v>1</v>
      </c>
      <c r="B2082" s="1" t="s">
        <v>2</v>
      </c>
      <c r="D2082" s="4"/>
      <c r="E2082" s="4"/>
      <c r="H2082" s="4"/>
      <c r="I2082" s="4"/>
      <c r="J2082" s="4"/>
      <c r="K2082" s="4"/>
    </row>
    <row r="2083" spans="1:14" ht="63.75" customHeight="1">
      <c r="A2083" s="3" t="s">
        <v>644</v>
      </c>
      <c r="B2083" s="26" t="s">
        <v>645</v>
      </c>
      <c r="C2083" s="27" t="s">
        <v>646</v>
      </c>
      <c r="D2083" s="27"/>
      <c r="E2083" s="28"/>
    </row>
    <row r="2084" spans="1:14">
      <c r="A2084" s="1" t="s">
        <v>5</v>
      </c>
      <c r="B2084" s="3" t="s">
        <v>52</v>
      </c>
      <c r="H2084" s="3"/>
      <c r="I2084" s="3"/>
      <c r="J2084" s="3"/>
      <c r="K2084" s="3"/>
    </row>
    <row r="2085" spans="1:14">
      <c r="A2085" s="1" t="s">
        <v>8</v>
      </c>
      <c r="B2085" s="3" t="s">
        <v>38</v>
      </c>
      <c r="H2085" s="3"/>
      <c r="I2085" s="3"/>
      <c r="J2085" s="3"/>
      <c r="K2085" s="3"/>
    </row>
    <row r="2086" spans="1:14">
      <c r="A2086" s="1" t="s">
        <v>687</v>
      </c>
      <c r="B2086" s="3" t="s">
        <v>841</v>
      </c>
      <c r="H2086" s="3"/>
      <c r="I2086" s="3"/>
      <c r="J2086" s="3"/>
      <c r="K2086" s="3"/>
    </row>
    <row r="2087" spans="1:14">
      <c r="A2087" s="1" t="s">
        <v>13</v>
      </c>
      <c r="B2087" s="3">
        <v>90</v>
      </c>
      <c r="H2087" s="3"/>
      <c r="I2087" s="3"/>
      <c r="J2087" s="3"/>
      <c r="K2087" s="3"/>
    </row>
    <row r="2088" spans="1:14">
      <c r="A2088" s="1" t="s">
        <v>686</v>
      </c>
      <c r="B2088" s="3" t="str">
        <f>$B$64</f>
        <v>12 per box</v>
      </c>
      <c r="H2088" s="3"/>
      <c r="I2088" s="3"/>
      <c r="J2088" s="3"/>
      <c r="K2088" s="3"/>
    </row>
    <row r="2089" spans="1:14">
      <c r="A2089" s="1" t="s">
        <v>16</v>
      </c>
      <c r="B2089" s="3" t="s">
        <v>54</v>
      </c>
      <c r="H2089" s="3"/>
      <c r="I2089" s="3"/>
      <c r="J2089" s="3"/>
      <c r="K2089" s="3"/>
    </row>
    <row r="2090" spans="1:14">
      <c r="A2090" s="1" t="s">
        <v>19</v>
      </c>
      <c r="B2090" s="3" t="s">
        <v>45</v>
      </c>
      <c r="H2090" s="3"/>
      <c r="I2090" s="3"/>
      <c r="J2090" s="3"/>
      <c r="K2090" s="3"/>
    </row>
    <row r="2091" spans="1:14">
      <c r="A2091" s="1" t="s">
        <v>22</v>
      </c>
      <c r="B2091" s="3" t="s">
        <v>57</v>
      </c>
      <c r="H2091" s="3"/>
      <c r="I2091" s="3"/>
      <c r="J2091" s="3"/>
      <c r="K2091" s="3"/>
    </row>
    <row r="2092" spans="1:14">
      <c r="A2092" s="6"/>
      <c r="C2092" s="4"/>
      <c r="D2092" s="4"/>
      <c r="E2092" s="4"/>
      <c r="F2092" s="4"/>
      <c r="G2092" s="4"/>
      <c r="H2092" s="4"/>
      <c r="I2092" s="4"/>
      <c r="J2092" s="3"/>
      <c r="K2092" s="3"/>
    </row>
    <row r="2093" spans="1:14">
      <c r="A2093" s="1" t="s">
        <v>1</v>
      </c>
      <c r="B2093" s="1" t="s">
        <v>2</v>
      </c>
      <c r="D2093" s="4"/>
      <c r="E2093" s="4"/>
      <c r="H2093" s="4"/>
      <c r="I2093" s="4"/>
      <c r="J2093" s="4"/>
      <c r="K2093" s="4"/>
    </row>
    <row r="2094" spans="1:14" ht="63.75" customHeight="1">
      <c r="A2094" s="3" t="s">
        <v>647</v>
      </c>
      <c r="B2094" s="26" t="s">
        <v>648</v>
      </c>
      <c r="C2094" s="27" t="s">
        <v>649</v>
      </c>
      <c r="D2094" s="27"/>
      <c r="E2094" s="28"/>
    </row>
    <row r="2095" spans="1:14">
      <c r="A2095" s="1" t="s">
        <v>5</v>
      </c>
      <c r="B2095" s="3" t="str">
        <f>[2]Sheet1!$J$6578</f>
        <v>CLINISUT</v>
      </c>
      <c r="H2095" s="3"/>
      <c r="I2095" s="3"/>
      <c r="J2095" s="3"/>
      <c r="K2095" s="3"/>
      <c r="L2095" s="3"/>
      <c r="M2095" s="3"/>
      <c r="N2095" s="3"/>
    </row>
    <row r="2096" spans="1:14">
      <c r="A2096" s="1" t="s">
        <v>8</v>
      </c>
      <c r="B2096" s="3" t="str">
        <f>[2]Sheet1!J6580</f>
        <v>0.0000</v>
      </c>
      <c r="H2096" s="3"/>
      <c r="I2096" s="3"/>
      <c r="J2096" s="3"/>
      <c r="K2096" s="3"/>
      <c r="L2096" s="3"/>
      <c r="M2096" s="3"/>
      <c r="N2096" s="3"/>
    </row>
    <row r="2097" spans="1:14">
      <c r="A2097" s="1" t="s">
        <v>687</v>
      </c>
      <c r="B2097" s="3" t="s">
        <v>842</v>
      </c>
      <c r="H2097" s="3"/>
      <c r="I2097" s="3"/>
      <c r="J2097" s="3"/>
      <c r="K2097" s="3"/>
      <c r="L2097" s="3"/>
      <c r="M2097" s="3"/>
      <c r="N2097" s="3"/>
    </row>
    <row r="2098" spans="1:14">
      <c r="A2098" s="1" t="s">
        <v>13</v>
      </c>
      <c r="B2098" s="3">
        <v>99</v>
      </c>
      <c r="H2098" s="3"/>
      <c r="I2098" s="3"/>
      <c r="J2098" s="3"/>
      <c r="K2098" s="3"/>
      <c r="L2098" s="3"/>
      <c r="M2098" s="3"/>
      <c r="N2098" s="3"/>
    </row>
    <row r="2099" spans="1:14">
      <c r="A2099" s="1" t="s">
        <v>686</v>
      </c>
      <c r="B2099" s="3" t="str">
        <f>$B$64</f>
        <v>12 per box</v>
      </c>
      <c r="H2099" s="3"/>
      <c r="I2099" s="3"/>
      <c r="J2099" s="3"/>
      <c r="K2099" s="3"/>
      <c r="L2099" s="3"/>
      <c r="M2099" s="3"/>
      <c r="N2099" s="3"/>
    </row>
    <row r="2100" spans="1:14">
      <c r="A2100" s="1" t="s">
        <v>16</v>
      </c>
      <c r="B2100" s="3" t="str">
        <f>[2]Sheet1!J6588</f>
        <v>CliniSut</v>
      </c>
      <c r="H2100" s="3"/>
      <c r="I2100" s="3"/>
      <c r="J2100" s="3"/>
      <c r="K2100" s="3"/>
      <c r="L2100" s="3"/>
      <c r="M2100" s="3"/>
      <c r="N2100" s="3"/>
    </row>
    <row r="2101" spans="1:14">
      <c r="A2101" s="1" t="s">
        <v>19</v>
      </c>
      <c r="B2101" s="3" t="str">
        <f>[2]Sheet1!J6589</f>
        <v xml:space="preserve">South Africa </v>
      </c>
      <c r="H2101" s="3"/>
      <c r="I2101" s="3"/>
      <c r="J2101" s="3"/>
      <c r="K2101" s="3"/>
      <c r="L2101" s="3"/>
      <c r="M2101" s="3"/>
      <c r="N2101" s="3"/>
    </row>
    <row r="2102" spans="1:14">
      <c r="A2102" s="1" t="s">
        <v>22</v>
      </c>
      <c r="B2102" s="3" t="str">
        <f>[2]Sheet1!J6590</f>
        <v>31.0000</v>
      </c>
      <c r="H2102" s="3"/>
      <c r="I2102" s="3"/>
      <c r="J2102" s="3"/>
      <c r="K2102" s="3"/>
      <c r="L2102" s="3"/>
      <c r="M2102" s="3"/>
      <c r="N2102" s="3"/>
    </row>
    <row r="2103" spans="1:14">
      <c r="A2103" s="6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3"/>
      <c r="N2103" s="3"/>
    </row>
    <row r="2104" spans="1:14">
      <c r="A2104" s="1" t="s">
        <v>1</v>
      </c>
      <c r="B2104" s="1" t="s">
        <v>2</v>
      </c>
      <c r="D2104" s="15"/>
      <c r="E2104" s="15"/>
      <c r="H2104" s="15"/>
      <c r="I2104" s="15"/>
    </row>
    <row r="2105" spans="1:14" ht="63.75" customHeight="1">
      <c r="A2105" s="3" t="s">
        <v>650</v>
      </c>
      <c r="B2105" s="26" t="s">
        <v>651</v>
      </c>
      <c r="C2105" s="27" t="s">
        <v>652</v>
      </c>
      <c r="D2105" s="27"/>
      <c r="E2105" s="28"/>
    </row>
    <row r="2106" spans="1:14">
      <c r="A2106" s="1" t="s">
        <v>5</v>
      </c>
      <c r="B2106" s="3" t="s">
        <v>33</v>
      </c>
      <c r="H2106" s="3"/>
      <c r="I2106" s="3"/>
    </row>
    <row r="2107" spans="1:14">
      <c r="A2107" s="1" t="s">
        <v>8</v>
      </c>
      <c r="B2107" s="3" t="s">
        <v>11</v>
      </c>
      <c r="H2107" s="3"/>
      <c r="I2107" s="3"/>
    </row>
    <row r="2108" spans="1:14">
      <c r="A2108" s="1" t="s">
        <v>687</v>
      </c>
      <c r="B2108" s="3" t="s">
        <v>843</v>
      </c>
      <c r="H2108" s="3"/>
      <c r="I2108" s="3"/>
    </row>
    <row r="2109" spans="1:14">
      <c r="A2109" s="1" t="s">
        <v>13</v>
      </c>
      <c r="B2109" s="3">
        <v>99</v>
      </c>
      <c r="H2109" s="3"/>
      <c r="I2109" s="3"/>
    </row>
    <row r="2110" spans="1:14">
      <c r="A2110" s="1" t="s">
        <v>686</v>
      </c>
      <c r="B2110" s="3" t="str">
        <f>$B$64</f>
        <v>12 per box</v>
      </c>
      <c r="H2110" s="3"/>
      <c r="I2110" s="3"/>
    </row>
    <row r="2111" spans="1:14">
      <c r="A2111" s="1" t="s">
        <v>16</v>
      </c>
      <c r="B2111" s="3" t="s">
        <v>41</v>
      </c>
      <c r="H2111" s="3"/>
      <c r="I2111" s="3"/>
    </row>
    <row r="2112" spans="1:14">
      <c r="A2112" s="1" t="s">
        <v>19</v>
      </c>
      <c r="B2112" s="3" t="s">
        <v>138</v>
      </c>
      <c r="H2112" s="3"/>
      <c r="I2112" s="3"/>
    </row>
    <row r="2113" spans="1:9">
      <c r="A2113" s="1" t="s">
        <v>22</v>
      </c>
      <c r="B2113" s="3" t="s">
        <v>353</v>
      </c>
      <c r="H2113" s="3"/>
      <c r="I2113" s="3"/>
    </row>
    <row r="2114" spans="1:9">
      <c r="A2114" s="6"/>
      <c r="B2114" s="4"/>
      <c r="H2114" s="3"/>
      <c r="I2114" s="3"/>
    </row>
    <row r="2115" spans="1:9">
      <c r="A2115" s="1" t="s">
        <v>1</v>
      </c>
      <c r="B2115" s="1" t="s">
        <v>2</v>
      </c>
      <c r="D2115" s="15"/>
      <c r="E2115" s="15"/>
      <c r="H2115" s="15"/>
    </row>
    <row r="2116" spans="1:9" ht="63.75" customHeight="1">
      <c r="A2116" s="3" t="s">
        <v>653</v>
      </c>
      <c r="B2116" s="26" t="s">
        <v>654</v>
      </c>
      <c r="C2116" s="27" t="s">
        <v>655</v>
      </c>
      <c r="D2116" s="27"/>
      <c r="E2116" s="28"/>
    </row>
    <row r="2117" spans="1:9">
      <c r="A2117" s="1" t="s">
        <v>5</v>
      </c>
      <c r="B2117" s="3" t="s">
        <v>33</v>
      </c>
      <c r="H2117" s="3"/>
    </row>
    <row r="2118" spans="1:9">
      <c r="A2118" s="1" t="s">
        <v>8</v>
      </c>
      <c r="B2118" s="3" t="s">
        <v>11</v>
      </c>
      <c r="H2118" s="3"/>
    </row>
    <row r="2119" spans="1:9">
      <c r="A2119" s="1" t="s">
        <v>687</v>
      </c>
      <c r="B2119" s="3" t="s">
        <v>844</v>
      </c>
      <c r="H2119" s="3"/>
    </row>
    <row r="2120" spans="1:9">
      <c r="A2120" s="1" t="s">
        <v>13</v>
      </c>
      <c r="B2120" s="3">
        <v>99</v>
      </c>
      <c r="H2120" s="3"/>
    </row>
    <row r="2121" spans="1:9">
      <c r="A2121" s="1" t="s">
        <v>686</v>
      </c>
      <c r="B2121" s="3" t="str">
        <f>$B$64</f>
        <v>12 per box</v>
      </c>
      <c r="H2121" s="3"/>
    </row>
    <row r="2122" spans="1:9">
      <c r="A2122" s="1" t="s">
        <v>16</v>
      </c>
      <c r="B2122" s="3" t="s">
        <v>41</v>
      </c>
      <c r="H2122" s="3"/>
    </row>
    <row r="2123" spans="1:9">
      <c r="A2123" s="1" t="s">
        <v>19</v>
      </c>
      <c r="B2123" s="3" t="s">
        <v>138</v>
      </c>
      <c r="H2123" s="3"/>
    </row>
    <row r="2124" spans="1:9">
      <c r="A2124" s="1" t="s">
        <v>22</v>
      </c>
      <c r="B2124" s="3" t="s">
        <v>353</v>
      </c>
      <c r="H2124" s="3"/>
    </row>
    <row r="2125" spans="1:9">
      <c r="A2125" s="6"/>
      <c r="B2125" s="4"/>
      <c r="H2125" s="3"/>
    </row>
    <row r="2126" spans="1:9">
      <c r="A2126" s="1" t="s">
        <v>1</v>
      </c>
      <c r="B2126" s="1" t="s">
        <v>2</v>
      </c>
      <c r="D2126" s="15"/>
    </row>
    <row r="2127" spans="1:9" ht="63.75" customHeight="1">
      <c r="A2127" s="3" t="s">
        <v>656</v>
      </c>
      <c r="B2127" s="26" t="s">
        <v>657</v>
      </c>
      <c r="C2127" s="27" t="s">
        <v>658</v>
      </c>
      <c r="D2127" s="27"/>
      <c r="E2127" s="28"/>
    </row>
    <row r="2128" spans="1:9">
      <c r="A2128" s="1" t="s">
        <v>5</v>
      </c>
      <c r="B2128" s="3" t="s">
        <v>33</v>
      </c>
    </row>
    <row r="2129" spans="1:11">
      <c r="A2129" s="1" t="s">
        <v>8</v>
      </c>
      <c r="B2129" s="3" t="s">
        <v>11</v>
      </c>
    </row>
    <row r="2130" spans="1:11">
      <c r="A2130" s="1" t="s">
        <v>687</v>
      </c>
      <c r="B2130" s="3" t="s">
        <v>845</v>
      </c>
    </row>
    <row r="2131" spans="1:11">
      <c r="A2131" s="1" t="s">
        <v>13</v>
      </c>
      <c r="B2131" s="3">
        <v>99</v>
      </c>
    </row>
    <row r="2132" spans="1:11">
      <c r="A2132" s="1" t="s">
        <v>686</v>
      </c>
      <c r="B2132" s="3" t="str">
        <f>$B$64</f>
        <v>12 per box</v>
      </c>
    </row>
    <row r="2133" spans="1:11">
      <c r="A2133" s="1" t="s">
        <v>16</v>
      </c>
      <c r="B2133" s="3" t="s">
        <v>41</v>
      </c>
    </row>
    <row r="2134" spans="1:11">
      <c r="A2134" s="1" t="s">
        <v>19</v>
      </c>
      <c r="B2134" s="3" t="s">
        <v>138</v>
      </c>
    </row>
    <row r="2135" spans="1:11">
      <c r="A2135" s="1" t="s">
        <v>22</v>
      </c>
      <c r="B2135" s="3" t="s">
        <v>353</v>
      </c>
    </row>
    <row r="2136" spans="1:11">
      <c r="A2136" s="6"/>
      <c r="B2136" s="4"/>
    </row>
    <row r="2137" spans="1:11">
      <c r="A2137" s="1" t="s">
        <v>1</v>
      </c>
      <c r="B2137" s="1" t="s">
        <v>2</v>
      </c>
      <c r="D2137" s="15"/>
      <c r="E2137" s="15"/>
      <c r="H2137" s="15"/>
      <c r="I2137" s="15"/>
      <c r="J2137" s="15"/>
      <c r="K2137" s="15"/>
    </row>
    <row r="2138" spans="1:11" ht="63.75" customHeight="1">
      <c r="A2138" s="3" t="s">
        <v>659</v>
      </c>
      <c r="B2138" s="26" t="s">
        <v>660</v>
      </c>
      <c r="C2138" s="27" t="s">
        <v>661</v>
      </c>
      <c r="D2138" s="27"/>
      <c r="E2138" s="28"/>
    </row>
    <row r="2139" spans="1:11">
      <c r="A2139" s="1" t="s">
        <v>5</v>
      </c>
      <c r="B2139" s="3" t="s">
        <v>33</v>
      </c>
      <c r="H2139" s="3"/>
      <c r="I2139" s="3"/>
      <c r="J2139" s="3"/>
      <c r="K2139" s="3"/>
    </row>
    <row r="2140" spans="1:11">
      <c r="A2140" s="1" t="s">
        <v>8</v>
      </c>
      <c r="B2140" s="3" t="s">
        <v>11</v>
      </c>
      <c r="H2140" s="3"/>
      <c r="I2140" s="3"/>
      <c r="J2140" s="3"/>
      <c r="K2140" s="3"/>
    </row>
    <row r="2141" spans="1:11">
      <c r="A2141" s="1" t="s">
        <v>687</v>
      </c>
      <c r="B2141" s="3" t="s">
        <v>846</v>
      </c>
      <c r="H2141" s="3"/>
      <c r="I2141" s="3"/>
      <c r="J2141" s="3"/>
      <c r="K2141" s="3"/>
    </row>
    <row r="2142" spans="1:11">
      <c r="A2142" s="1" t="s">
        <v>13</v>
      </c>
      <c r="B2142" s="3">
        <v>99</v>
      </c>
      <c r="H2142" s="3"/>
      <c r="I2142" s="3"/>
      <c r="J2142" s="3"/>
      <c r="K2142" s="3"/>
    </row>
    <row r="2143" spans="1:11">
      <c r="A2143" s="1" t="s">
        <v>686</v>
      </c>
      <c r="B2143" s="3" t="str">
        <f>$B$64</f>
        <v>12 per box</v>
      </c>
      <c r="H2143" s="3"/>
      <c r="I2143" s="3"/>
      <c r="J2143" s="3"/>
      <c r="K2143" s="3"/>
    </row>
    <row r="2144" spans="1:11">
      <c r="A2144" s="1" t="s">
        <v>16</v>
      </c>
      <c r="B2144" s="3" t="s">
        <v>41</v>
      </c>
      <c r="H2144" s="3"/>
      <c r="I2144" s="3"/>
      <c r="J2144" s="3"/>
      <c r="K2144" s="3"/>
    </row>
    <row r="2145" spans="1:11">
      <c r="A2145" s="1" t="s">
        <v>19</v>
      </c>
      <c r="B2145" s="3" t="s">
        <v>138</v>
      </c>
      <c r="H2145" s="3"/>
      <c r="I2145" s="3"/>
      <c r="J2145" s="3"/>
      <c r="K2145" s="3"/>
    </row>
    <row r="2146" spans="1:11">
      <c r="A2146" s="1" t="s">
        <v>22</v>
      </c>
      <c r="B2146" s="3" t="s">
        <v>353</v>
      </c>
      <c r="H2146" s="3"/>
      <c r="I2146" s="3"/>
      <c r="J2146" s="3"/>
      <c r="K2146" s="3"/>
    </row>
    <row r="2147" spans="1:11">
      <c r="A2147" s="6"/>
      <c r="B2147" s="4"/>
      <c r="H2147" s="3"/>
      <c r="I2147" s="3"/>
      <c r="J2147" s="3"/>
      <c r="K2147" s="3"/>
    </row>
    <row r="2148" spans="1:11">
      <c r="A2148" s="1" t="s">
        <v>1</v>
      </c>
      <c r="B2148" s="1" t="s">
        <v>2</v>
      </c>
      <c r="D2148" s="15"/>
      <c r="E2148" s="15"/>
    </row>
    <row r="2149" spans="1:11" ht="63.75" customHeight="1">
      <c r="A2149" s="3" t="s">
        <v>662</v>
      </c>
      <c r="B2149" s="26" t="s">
        <v>663</v>
      </c>
      <c r="C2149" s="27" t="s">
        <v>664</v>
      </c>
      <c r="D2149" s="27"/>
      <c r="E2149" s="28"/>
    </row>
    <row r="2150" spans="1:11" ht="52">
      <c r="A2150" s="1" t="s">
        <v>5</v>
      </c>
      <c r="B2150" s="3" t="s">
        <v>53</v>
      </c>
    </row>
    <row r="2151" spans="1:11">
      <c r="A2151" s="1" t="s">
        <v>8</v>
      </c>
      <c r="B2151" s="3" t="s">
        <v>10</v>
      </c>
    </row>
    <row r="2152" spans="1:11">
      <c r="A2152" s="1" t="s">
        <v>687</v>
      </c>
      <c r="B2152" s="3" t="s">
        <v>847</v>
      </c>
    </row>
    <row r="2153" spans="1:11">
      <c r="A2153" s="1" t="s">
        <v>13</v>
      </c>
      <c r="B2153" s="3">
        <v>90</v>
      </c>
    </row>
    <row r="2154" spans="1:11">
      <c r="A2154" s="1" t="s">
        <v>686</v>
      </c>
      <c r="B2154" s="3" t="str">
        <f>$B$64</f>
        <v>12 per box</v>
      </c>
    </row>
    <row r="2155" spans="1:11">
      <c r="A2155" s="1" t="s">
        <v>16</v>
      </c>
      <c r="B2155" s="3" t="s">
        <v>55</v>
      </c>
    </row>
    <row r="2156" spans="1:11">
      <c r="A2156" s="1" t="s">
        <v>19</v>
      </c>
      <c r="B2156" s="3" t="s">
        <v>45</v>
      </c>
    </row>
    <row r="2157" spans="1:11">
      <c r="A2157" s="1" t="s">
        <v>22</v>
      </c>
      <c r="B2157" s="3" t="s">
        <v>64</v>
      </c>
    </row>
    <row r="2158" spans="1:11">
      <c r="A2158" s="6"/>
      <c r="B2158" s="4"/>
    </row>
    <row r="2159" spans="1:11">
      <c r="A2159" s="1" t="s">
        <v>1</v>
      </c>
      <c r="B2159" s="1" t="s">
        <v>2</v>
      </c>
    </row>
    <row r="2160" spans="1:11" ht="63.75" customHeight="1">
      <c r="A2160" s="3" t="s">
        <v>665</v>
      </c>
      <c r="B2160" s="26" t="s">
        <v>666</v>
      </c>
      <c r="C2160" s="27" t="s">
        <v>667</v>
      </c>
      <c r="D2160" s="27"/>
      <c r="E2160" s="28"/>
    </row>
    <row r="2161" spans="1:5" ht="52">
      <c r="A2161" s="1" t="s">
        <v>5</v>
      </c>
      <c r="B2161" s="3" t="s">
        <v>53</v>
      </c>
    </row>
    <row r="2162" spans="1:5">
      <c r="A2162" s="1" t="s">
        <v>8</v>
      </c>
      <c r="B2162" s="3" t="s">
        <v>10</v>
      </c>
    </row>
    <row r="2163" spans="1:5">
      <c r="A2163" s="1" t="s">
        <v>687</v>
      </c>
      <c r="B2163" s="3" t="s">
        <v>848</v>
      </c>
    </row>
    <row r="2164" spans="1:5">
      <c r="A2164" s="1" t="s">
        <v>13</v>
      </c>
      <c r="B2164" s="3">
        <v>90</v>
      </c>
    </row>
    <row r="2165" spans="1:5">
      <c r="A2165" s="1" t="s">
        <v>686</v>
      </c>
      <c r="B2165" s="3" t="str">
        <f>$B$64</f>
        <v>12 per box</v>
      </c>
    </row>
    <row r="2166" spans="1:5">
      <c r="A2166" s="1" t="s">
        <v>16</v>
      </c>
      <c r="B2166" s="3" t="s">
        <v>55</v>
      </c>
    </row>
    <row r="2167" spans="1:5">
      <c r="A2167" s="1" t="s">
        <v>19</v>
      </c>
      <c r="B2167" s="3" t="s">
        <v>45</v>
      </c>
    </row>
    <row r="2168" spans="1:5">
      <c r="A2168" s="1" t="s">
        <v>22</v>
      </c>
      <c r="B2168" s="3" t="s">
        <v>668</v>
      </c>
    </row>
    <row r="2169" spans="1:5">
      <c r="A2169" s="6"/>
      <c r="B2169" s="4"/>
    </row>
    <row r="2170" spans="1:5">
      <c r="A2170" s="1" t="s">
        <v>1</v>
      </c>
      <c r="B2170" s="1" t="s">
        <v>2</v>
      </c>
      <c r="D2170" s="15"/>
      <c r="E2170" s="15"/>
    </row>
    <row r="2171" spans="1:5" ht="63.75" customHeight="1">
      <c r="A2171" s="3" t="s">
        <v>669</v>
      </c>
      <c r="B2171" s="26" t="s">
        <v>670</v>
      </c>
      <c r="C2171" s="27" t="s">
        <v>671</v>
      </c>
      <c r="D2171" s="27"/>
      <c r="E2171" s="28"/>
    </row>
    <row r="2172" spans="1:5">
      <c r="A2172" s="1" t="s">
        <v>5</v>
      </c>
      <c r="B2172" s="3" t="str">
        <f>[2]Sheet1!$G$6749</f>
        <v>CLINISUT</v>
      </c>
    </row>
    <row r="2173" spans="1:5">
      <c r="A2173" s="1" t="s">
        <v>8</v>
      </c>
      <c r="B2173" s="3" t="str">
        <f>[2]Sheet1!G6751</f>
        <v>0.0000</v>
      </c>
    </row>
    <row r="2174" spans="1:5">
      <c r="A2174" s="1" t="s">
        <v>687</v>
      </c>
      <c r="B2174" s="3" t="s">
        <v>849</v>
      </c>
    </row>
    <row r="2175" spans="1:5">
      <c r="A2175" s="1" t="s">
        <v>13</v>
      </c>
      <c r="B2175" s="3">
        <v>99</v>
      </c>
    </row>
    <row r="2176" spans="1:5">
      <c r="A2176" s="1" t="s">
        <v>686</v>
      </c>
      <c r="B2176" s="3" t="str">
        <f>$B$64</f>
        <v>12 per box</v>
      </c>
    </row>
    <row r="2177" spans="1:8">
      <c r="A2177" s="1" t="s">
        <v>16</v>
      </c>
      <c r="B2177" s="3" t="str">
        <f>[2]Sheet1!G6759</f>
        <v>CliniSut</v>
      </c>
    </row>
    <row r="2178" spans="1:8">
      <c r="A2178" s="1" t="s">
        <v>19</v>
      </c>
      <c r="B2178" s="3" t="str">
        <f>[2]Sheet1!G6760</f>
        <v>South Africa</v>
      </c>
    </row>
    <row r="2179" spans="1:8">
      <c r="A2179" s="1" t="s">
        <v>22</v>
      </c>
      <c r="B2179" s="3" t="str">
        <f>[2]Sheet1!G6761</f>
        <v>31.0000</v>
      </c>
    </row>
    <row r="2180" spans="1:8">
      <c r="A2180" s="6"/>
      <c r="B2180" s="4"/>
    </row>
    <row r="2181" spans="1:8">
      <c r="A2181" s="1" t="s">
        <v>1</v>
      </c>
      <c r="B2181" s="1" t="s">
        <v>2</v>
      </c>
      <c r="D2181" s="15"/>
      <c r="E2181" s="15"/>
      <c r="H2181" s="15"/>
    </row>
    <row r="2182" spans="1:8" ht="63.75" customHeight="1">
      <c r="A2182" s="3" t="s">
        <v>672</v>
      </c>
      <c r="B2182" s="26" t="s">
        <v>673</v>
      </c>
      <c r="C2182" s="27" t="s">
        <v>674</v>
      </c>
      <c r="D2182" s="27"/>
      <c r="E2182" s="28"/>
    </row>
    <row r="2183" spans="1:8">
      <c r="A2183" s="1" t="s">
        <v>5</v>
      </c>
      <c r="B2183" s="10" t="str">
        <f>[2]Sheet1!$F$6768</f>
        <v>AFRISKY MEDICAL</v>
      </c>
      <c r="H2183" s="10"/>
    </row>
    <row r="2184" spans="1:8">
      <c r="A2184" s="1" t="s">
        <v>8</v>
      </c>
      <c r="B2184" s="3" t="str">
        <f>[2]Sheet1!F6770</f>
        <v>50.0000</v>
      </c>
      <c r="H2184" s="3"/>
    </row>
    <row r="2185" spans="1:8">
      <c r="A2185" s="1" t="s">
        <v>687</v>
      </c>
      <c r="B2185" s="3" t="s">
        <v>850</v>
      </c>
      <c r="H2185" s="3"/>
    </row>
    <row r="2186" spans="1:8">
      <c r="A2186" s="1" t="s">
        <v>13</v>
      </c>
      <c r="B2186" s="3">
        <v>100</v>
      </c>
      <c r="H2186" s="3"/>
    </row>
    <row r="2187" spans="1:8">
      <c r="A2187" s="1" t="s">
        <v>686</v>
      </c>
      <c r="B2187" s="3" t="str">
        <f>$B$64</f>
        <v>12 per box</v>
      </c>
      <c r="H2187" s="3"/>
    </row>
    <row r="2188" spans="1:8">
      <c r="A2188" s="1" t="s">
        <v>16</v>
      </c>
      <c r="B2188" s="3" t="str">
        <f>[2]Sheet1!F6778</f>
        <v>Meril</v>
      </c>
      <c r="H2188" s="3"/>
    </row>
    <row r="2189" spans="1:8">
      <c r="A2189" s="1" t="s">
        <v>19</v>
      </c>
      <c r="B2189" s="3" t="str">
        <f>[2]Sheet1!F6779</f>
        <v>India</v>
      </c>
      <c r="H2189" s="3"/>
    </row>
    <row r="2190" spans="1:8">
      <c r="A2190" s="1" t="s">
        <v>22</v>
      </c>
      <c r="B2190" s="3" t="str">
        <f>[2]Sheet1!F6780</f>
        <v>100.0000</v>
      </c>
      <c r="H2190" s="3"/>
    </row>
    <row r="2191" spans="1:8">
      <c r="A2191" s="6"/>
      <c r="B2191" s="4"/>
      <c r="H2191" s="3"/>
    </row>
    <row r="2192" spans="1:8">
      <c r="A2192" s="1" t="s">
        <v>1</v>
      </c>
      <c r="B2192" s="1" t="s">
        <v>2</v>
      </c>
      <c r="D2192" s="15"/>
    </row>
    <row r="2193" spans="1:5" ht="63.75" customHeight="1">
      <c r="A2193" s="3" t="s">
        <v>675</v>
      </c>
      <c r="B2193" s="26" t="s">
        <v>676</v>
      </c>
      <c r="C2193" s="27" t="s">
        <v>677</v>
      </c>
      <c r="D2193" s="27"/>
      <c r="E2193" s="28"/>
    </row>
    <row r="2194" spans="1:5">
      <c r="A2194" s="1" t="s">
        <v>5</v>
      </c>
      <c r="B2194" s="10" t="s">
        <v>33</v>
      </c>
    </row>
    <row r="2195" spans="1:5">
      <c r="A2195" s="1" t="s">
        <v>8</v>
      </c>
      <c r="B2195" s="3" t="s">
        <v>11</v>
      </c>
    </row>
    <row r="2196" spans="1:5">
      <c r="A2196" s="1" t="s">
        <v>687</v>
      </c>
      <c r="B2196" s="3" t="s">
        <v>851</v>
      </c>
    </row>
    <row r="2197" spans="1:5">
      <c r="A2197" s="1" t="s">
        <v>13</v>
      </c>
      <c r="B2197" s="3">
        <v>99</v>
      </c>
    </row>
    <row r="2198" spans="1:5">
      <c r="A2198" s="1" t="s">
        <v>686</v>
      </c>
      <c r="B2198" s="3" t="str">
        <f>$B$64</f>
        <v>12 per box</v>
      </c>
    </row>
    <row r="2199" spans="1:5">
      <c r="A2199" s="1" t="s">
        <v>16</v>
      </c>
      <c r="B2199" s="3" t="s">
        <v>41</v>
      </c>
    </row>
    <row r="2200" spans="1:5">
      <c r="A2200" s="1" t="s">
        <v>19</v>
      </c>
      <c r="B2200" s="3" t="s">
        <v>45</v>
      </c>
    </row>
    <row r="2201" spans="1:5">
      <c r="A2201" s="1" t="s">
        <v>22</v>
      </c>
      <c r="B2201" s="3" t="s">
        <v>353</v>
      </c>
    </row>
    <row r="2202" spans="1:5">
      <c r="A2202" s="6"/>
      <c r="B2202" s="15"/>
    </row>
    <row r="2203" spans="1:5">
      <c r="A2203" s="1" t="s">
        <v>1</v>
      </c>
      <c r="B2203" s="1" t="s">
        <v>2</v>
      </c>
      <c r="D2203" s="15"/>
    </row>
    <row r="2204" spans="1:5" ht="63.75" customHeight="1">
      <c r="A2204" s="3" t="s">
        <v>678</v>
      </c>
      <c r="B2204" s="26" t="s">
        <v>679</v>
      </c>
      <c r="C2204" s="27" t="s">
        <v>680</v>
      </c>
      <c r="D2204" s="27"/>
      <c r="E2204" s="28"/>
    </row>
    <row r="2205" spans="1:5" ht="26">
      <c r="A2205" s="1" t="s">
        <v>5</v>
      </c>
      <c r="B2205" s="10" t="s">
        <v>381</v>
      </c>
    </row>
    <row r="2206" spans="1:5">
      <c r="A2206" s="1" t="s">
        <v>8</v>
      </c>
      <c r="B2206" s="3" t="s">
        <v>35</v>
      </c>
    </row>
    <row r="2207" spans="1:5">
      <c r="A2207" s="1" t="s">
        <v>687</v>
      </c>
      <c r="B2207" s="3" t="s">
        <v>852</v>
      </c>
    </row>
    <row r="2208" spans="1:5">
      <c r="A2208" s="1" t="s">
        <v>13</v>
      </c>
      <c r="B2208" s="3">
        <v>100</v>
      </c>
    </row>
    <row r="2209" spans="1:11">
      <c r="A2209" s="1" t="s">
        <v>686</v>
      </c>
      <c r="B2209" s="3" t="str">
        <f>$B$64</f>
        <v>12 per box</v>
      </c>
    </row>
    <row r="2210" spans="1:11">
      <c r="A2210" s="1" t="s">
        <v>16</v>
      </c>
      <c r="B2210" s="3" t="s">
        <v>681</v>
      </c>
    </row>
    <row r="2211" spans="1:11">
      <c r="A2211" s="1" t="s">
        <v>19</v>
      </c>
      <c r="B2211" s="3" t="s">
        <v>272</v>
      </c>
    </row>
    <row r="2212" spans="1:11">
      <c r="A2212" s="1" t="s">
        <v>22</v>
      </c>
      <c r="B2212" s="3" t="s">
        <v>47</v>
      </c>
    </row>
    <row r="2213" spans="1:11">
      <c r="A2213" s="6"/>
      <c r="B2213" s="15"/>
    </row>
    <row r="2214" spans="1:11">
      <c r="A2214" s="1" t="s">
        <v>1</v>
      </c>
      <c r="B2214" s="1" t="s">
        <v>2</v>
      </c>
      <c r="D2214" s="15"/>
      <c r="E2214" s="15"/>
      <c r="H2214" s="15"/>
      <c r="I2214" s="15"/>
      <c r="J2214" s="15"/>
      <c r="K2214" s="15"/>
    </row>
    <row r="2215" spans="1:11" ht="63.75" customHeight="1">
      <c r="A2215" s="3" t="s">
        <v>682</v>
      </c>
      <c r="B2215" s="26" t="s">
        <v>683</v>
      </c>
      <c r="C2215" s="27" t="s">
        <v>684</v>
      </c>
      <c r="D2215" s="27"/>
      <c r="E2215" s="28"/>
    </row>
    <row r="2216" spans="1:11" ht="26">
      <c r="A2216" s="1" t="s">
        <v>5</v>
      </c>
      <c r="B2216" s="10" t="s">
        <v>194</v>
      </c>
      <c r="H2216" s="3"/>
      <c r="I2216" s="3"/>
      <c r="J2216" s="3"/>
      <c r="K2216" s="3"/>
    </row>
    <row r="2217" spans="1:11">
      <c r="A2217" s="1" t="s">
        <v>8</v>
      </c>
      <c r="B2217" s="3" t="s">
        <v>303</v>
      </c>
      <c r="H2217" s="3"/>
      <c r="I2217" s="3"/>
      <c r="J2217" s="3"/>
      <c r="K2217" s="3"/>
    </row>
    <row r="2218" spans="1:11">
      <c r="A2218" s="1" t="s">
        <v>687</v>
      </c>
      <c r="B2218" s="3" t="s">
        <v>853</v>
      </c>
      <c r="H2218" s="3"/>
      <c r="I2218" s="3"/>
      <c r="J2218" s="3"/>
      <c r="K2218" s="3"/>
    </row>
    <row r="2219" spans="1:11">
      <c r="A2219" s="1" t="s">
        <v>13</v>
      </c>
      <c r="B2219" s="3">
        <v>100</v>
      </c>
      <c r="H2219" s="3"/>
      <c r="I2219" s="3"/>
      <c r="J2219" s="3"/>
      <c r="K2219" s="3"/>
    </row>
    <row r="2220" spans="1:11">
      <c r="A2220" s="1" t="s">
        <v>686</v>
      </c>
      <c r="B2220" s="3" t="s">
        <v>158</v>
      </c>
      <c r="H2220" s="3"/>
      <c r="I2220" s="3"/>
      <c r="J2220" s="3"/>
      <c r="K2220" s="3"/>
    </row>
    <row r="2221" spans="1:11">
      <c r="A2221" s="1" t="s">
        <v>16</v>
      </c>
      <c r="B2221" s="3" t="s">
        <v>685</v>
      </c>
      <c r="H2221" s="3"/>
      <c r="I2221" s="3"/>
      <c r="J2221" s="3"/>
      <c r="K2221" s="3"/>
    </row>
    <row r="2222" spans="1:11">
      <c r="A2222" s="1" t="s">
        <v>19</v>
      </c>
      <c r="B2222" s="3" t="s">
        <v>56</v>
      </c>
      <c r="H2222" s="3"/>
      <c r="I2222" s="3"/>
      <c r="J2222" s="3"/>
      <c r="K2222" s="3"/>
    </row>
    <row r="2223" spans="1:11">
      <c r="A2223" s="1" t="s">
        <v>22</v>
      </c>
      <c r="B2223" s="3" t="s">
        <v>23</v>
      </c>
      <c r="H2223" s="3"/>
      <c r="I2223" s="3"/>
      <c r="J2223" s="3"/>
      <c r="K2223" s="3"/>
    </row>
    <row r="2224" spans="1:11">
      <c r="A2224" s="15"/>
      <c r="B2224" s="15"/>
      <c r="C2224" s="15"/>
      <c r="D2224" s="15"/>
      <c r="E2224" s="15"/>
      <c r="F2224" s="15"/>
      <c r="G2224" s="15"/>
      <c r="H2224" s="15"/>
      <c r="I2224" s="15"/>
      <c r="J2224" s="15"/>
      <c r="K2224" s="15"/>
    </row>
  </sheetData>
  <mergeCells count="201">
    <mergeCell ref="B37:E37"/>
    <mergeCell ref="B48:E48"/>
    <mergeCell ref="B1076:E1076"/>
    <mergeCell ref="B1087:E1087"/>
    <mergeCell ref="B3:E3"/>
    <mergeCell ref="B14:E14"/>
    <mergeCell ref="B26:E26"/>
    <mergeCell ref="B1849:E1849"/>
    <mergeCell ref="B1860:E1860"/>
    <mergeCell ref="B1717:E1717"/>
    <mergeCell ref="B1728:E1728"/>
    <mergeCell ref="B1739:E1739"/>
    <mergeCell ref="B1585:E1585"/>
    <mergeCell ref="B1596:E1596"/>
    <mergeCell ref="B1607:E1607"/>
    <mergeCell ref="B1462:E1462"/>
    <mergeCell ref="B1473:E1473"/>
    <mergeCell ref="B1352:E1352"/>
    <mergeCell ref="B1396:E1396"/>
    <mergeCell ref="B1407:E1407"/>
    <mergeCell ref="B1418:E1418"/>
    <mergeCell ref="B1429:E1429"/>
    <mergeCell ref="B1440:E1440"/>
    <mergeCell ref="B1451:E1451"/>
    <mergeCell ref="B59:E59"/>
    <mergeCell ref="B70:E70"/>
    <mergeCell ref="B1054:E1054"/>
    <mergeCell ref="B1065:E1065"/>
    <mergeCell ref="B922:E922"/>
    <mergeCell ref="B933:E933"/>
    <mergeCell ref="B944:E944"/>
    <mergeCell ref="B790:E790"/>
    <mergeCell ref="B801:E801"/>
    <mergeCell ref="B812:E812"/>
    <mergeCell ref="B900:E900"/>
    <mergeCell ref="B911:E911"/>
    <mergeCell ref="B955:E955"/>
    <mergeCell ref="B966:E966"/>
    <mergeCell ref="B977:E977"/>
    <mergeCell ref="B988:E988"/>
    <mergeCell ref="B999:E999"/>
    <mergeCell ref="B1010:E1010"/>
    <mergeCell ref="B1021:E1021"/>
    <mergeCell ref="B1032:E1032"/>
    <mergeCell ref="B1043:E1043"/>
    <mergeCell ref="B282:E282"/>
    <mergeCell ref="B293:E293"/>
    <mergeCell ref="B1308:E1308"/>
    <mergeCell ref="B1319:E1319"/>
    <mergeCell ref="B1330:E1330"/>
    <mergeCell ref="B1341:E1341"/>
    <mergeCell ref="B1363:E1363"/>
    <mergeCell ref="B1374:E1374"/>
    <mergeCell ref="B1385:E1385"/>
    <mergeCell ref="B657:E657"/>
    <mergeCell ref="B669:E669"/>
    <mergeCell ref="B680:E680"/>
    <mergeCell ref="B503:E503"/>
    <mergeCell ref="B514:E514"/>
    <mergeCell ref="B525:E525"/>
    <mergeCell ref="B536:E536"/>
    <mergeCell ref="B547:E547"/>
    <mergeCell ref="B304:E304"/>
    <mergeCell ref="B315:E315"/>
    <mergeCell ref="B326:E326"/>
    <mergeCell ref="B337:E337"/>
    <mergeCell ref="B348:E348"/>
    <mergeCell ref="B359:E359"/>
    <mergeCell ref="B370:E370"/>
    <mergeCell ref="B183:E183"/>
    <mergeCell ref="B194:E194"/>
    <mergeCell ref="B205:E205"/>
    <mergeCell ref="B216:E216"/>
    <mergeCell ref="B227:E227"/>
    <mergeCell ref="B238:E238"/>
    <mergeCell ref="B249:E249"/>
    <mergeCell ref="B260:E260"/>
    <mergeCell ref="B271:E271"/>
    <mergeCell ref="B82:E82"/>
    <mergeCell ref="B93:E93"/>
    <mergeCell ref="B105:E105"/>
    <mergeCell ref="B117:E117"/>
    <mergeCell ref="B128:E128"/>
    <mergeCell ref="B139:E139"/>
    <mergeCell ref="B150:E150"/>
    <mergeCell ref="B161:E161"/>
    <mergeCell ref="B172:E172"/>
    <mergeCell ref="B381:E381"/>
    <mergeCell ref="B393:E393"/>
    <mergeCell ref="B404:E404"/>
    <mergeCell ref="B415:E415"/>
    <mergeCell ref="B426:E426"/>
    <mergeCell ref="B437:E437"/>
    <mergeCell ref="B448:E448"/>
    <mergeCell ref="B459:E459"/>
    <mergeCell ref="B470:E470"/>
    <mergeCell ref="B481:E481"/>
    <mergeCell ref="B492:E492"/>
    <mergeCell ref="B558:E558"/>
    <mergeCell ref="B569:E569"/>
    <mergeCell ref="B580:E580"/>
    <mergeCell ref="B591:E591"/>
    <mergeCell ref="B602:E602"/>
    <mergeCell ref="B613:E613"/>
    <mergeCell ref="B624:E624"/>
    <mergeCell ref="B635:E635"/>
    <mergeCell ref="B646:E646"/>
    <mergeCell ref="B691:E691"/>
    <mergeCell ref="B702:E702"/>
    <mergeCell ref="B713:E713"/>
    <mergeCell ref="B724:E724"/>
    <mergeCell ref="B735:E735"/>
    <mergeCell ref="B746:E746"/>
    <mergeCell ref="B757:E757"/>
    <mergeCell ref="B768:E768"/>
    <mergeCell ref="B779:E779"/>
    <mergeCell ref="B823:E823"/>
    <mergeCell ref="B834:E834"/>
    <mergeCell ref="B845:E845"/>
    <mergeCell ref="B856:E856"/>
    <mergeCell ref="B867:E867"/>
    <mergeCell ref="B878:E878"/>
    <mergeCell ref="B889:E889"/>
    <mergeCell ref="B1098:E1098"/>
    <mergeCell ref="B1109:E1109"/>
    <mergeCell ref="B1120:E1120"/>
    <mergeCell ref="B1131:E1131"/>
    <mergeCell ref="B1142:E1142"/>
    <mergeCell ref="B1153:E1153"/>
    <mergeCell ref="B1165:E1165"/>
    <mergeCell ref="B1209:E1209"/>
    <mergeCell ref="B1220:E1220"/>
    <mergeCell ref="B1176:E1176"/>
    <mergeCell ref="B1187:E1187"/>
    <mergeCell ref="B1198:E1198"/>
    <mergeCell ref="B1231:E1231"/>
    <mergeCell ref="B1242:E1242"/>
    <mergeCell ref="B1253:E1253"/>
    <mergeCell ref="B1264:E1264"/>
    <mergeCell ref="B1275:E1275"/>
    <mergeCell ref="B1286:E1286"/>
    <mergeCell ref="B1297:E1297"/>
    <mergeCell ref="B1484:E1484"/>
    <mergeCell ref="B1495:E1495"/>
    <mergeCell ref="B1506:E1506"/>
    <mergeCell ref="B1517:E1517"/>
    <mergeCell ref="B1528:E1528"/>
    <mergeCell ref="B1539:E1539"/>
    <mergeCell ref="B1551:E1551"/>
    <mergeCell ref="B1562:E1562"/>
    <mergeCell ref="B1574:E1574"/>
    <mergeCell ref="B1618:E1618"/>
    <mergeCell ref="B1629:E1629"/>
    <mergeCell ref="B1640:E1640"/>
    <mergeCell ref="B1651:E1651"/>
    <mergeCell ref="B1662:E1662"/>
    <mergeCell ref="B1673:E1673"/>
    <mergeCell ref="B1684:E1684"/>
    <mergeCell ref="B1695:E1695"/>
    <mergeCell ref="B1706:E1706"/>
    <mergeCell ref="B1750:E1750"/>
    <mergeCell ref="B1761:E1761"/>
    <mergeCell ref="B1772:E1772"/>
    <mergeCell ref="B1783:E1783"/>
    <mergeCell ref="B1794:E1794"/>
    <mergeCell ref="B1805:E1805"/>
    <mergeCell ref="B1816:E1816"/>
    <mergeCell ref="B1827:E1827"/>
    <mergeCell ref="B1838:E1838"/>
    <mergeCell ref="B1871:E1871"/>
    <mergeCell ref="B1882:E1882"/>
    <mergeCell ref="B1894:E1894"/>
    <mergeCell ref="B1906:E1906"/>
    <mergeCell ref="B1917:E1917"/>
    <mergeCell ref="B1928:E1928"/>
    <mergeCell ref="B1939:E1939"/>
    <mergeCell ref="B1950:E1950"/>
    <mergeCell ref="B1961:E1961"/>
    <mergeCell ref="B1973:E1973"/>
    <mergeCell ref="B1984:E1984"/>
    <mergeCell ref="B1995:E1995"/>
    <mergeCell ref="B2006:E2006"/>
    <mergeCell ref="B2017:E2017"/>
    <mergeCell ref="B2028:E2028"/>
    <mergeCell ref="B2039:E2039"/>
    <mergeCell ref="B2050:E2050"/>
    <mergeCell ref="B2061:E2061"/>
    <mergeCell ref="B2171:E2171"/>
    <mergeCell ref="B2182:E2182"/>
    <mergeCell ref="B2193:E2193"/>
    <mergeCell ref="B2204:E2204"/>
    <mergeCell ref="B2215:E2215"/>
    <mergeCell ref="B2072:E2072"/>
    <mergeCell ref="B2083:E2083"/>
    <mergeCell ref="B2094:E2094"/>
    <mergeCell ref="B2105:E2105"/>
    <mergeCell ref="B2116:E2116"/>
    <mergeCell ref="B2127:E2127"/>
    <mergeCell ref="B2138:E2138"/>
    <mergeCell ref="B2149:E2149"/>
    <mergeCell ref="B2160:E2160"/>
  </mergeCells>
  <pageMargins left="0" right="0.5" top="1.1875E-2" bottom="0.75" header="0.3" footer="0.3"/>
  <pageSetup paperSize="8" scale="23" orientation="landscape" r:id="rId1"/>
  <headerFooter>
    <oddHeader>&amp;C&amp;"-,Bold"ANNEXURE C: SAMMARY AND MATRIX REPORT</oddHeader>
    <oddFooter>&amp;C&amp;P</oddFooter>
  </headerFooter>
  <rowBreaks count="7" manualBreakCount="7">
    <brk id="225" max="16383" man="1"/>
    <brk id="490" max="16383" man="1"/>
    <brk id="578" max="16383" man="1"/>
    <brk id="667" max="16383" man="1"/>
    <brk id="821" max="16383" man="1"/>
    <brk id="1151" max="16383" man="1"/>
    <brk id="14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Ramoroka</dc:creator>
  <cp:lastModifiedBy>Johnny Ramoroka</cp:lastModifiedBy>
  <cp:lastPrinted>2017-05-29T06:23:11Z</cp:lastPrinted>
  <dcterms:created xsi:type="dcterms:W3CDTF">2017-01-19T09:48:31Z</dcterms:created>
  <dcterms:modified xsi:type="dcterms:W3CDTF">2018-07-03T13:23:47Z</dcterms:modified>
</cp:coreProperties>
</file>